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711\Desktop\RAZPISI\Javna naročila\Vzdrževanje UZ aparatov Philips\Razpisna dokumentacija 2022\"/>
    </mc:Choice>
  </mc:AlternateContent>
  <xr:revisionPtr revIDLastSave="0" documentId="13_ncr:1_{CCE6B388-4F6B-451C-B0C6-E124687311B1}" xr6:coauthVersionLast="44" xr6:coauthVersionMax="46" xr10:uidLastSave="{00000000-0000-0000-0000-000000000000}"/>
  <bookViews>
    <workbookView xWindow="-120" yWindow="-120" windowWidth="29040" windowHeight="15840" activeTab="1" xr2:uid="{00000000-000D-0000-FFFF-FFFF00000000}"/>
  </bookViews>
  <sheets>
    <sheet name="Sklop 1 - podskop 1" sheetId="1" r:id="rId1"/>
    <sheet name="Sklop 1 - podskop 2" sheetId="2" r:id="rId2"/>
  </sheets>
  <definedNames>
    <definedName name="_xlnm._FilterDatabase" localSheetId="0" hidden="1">'Sklop 1 - podskop 1'!$A$17:$L$73</definedName>
    <definedName name="_xlnm.Print_Titles" localSheetId="0">'Sklop 1 - podskop 1'!$17:$17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51" i="2" l="1"/>
  <c r="I49" i="2"/>
  <c r="J115" i="1"/>
  <c r="K22" i="1" l="1"/>
  <c r="I21" i="2"/>
  <c r="I22" i="2"/>
  <c r="J22" i="2" s="1"/>
  <c r="I23" i="2"/>
  <c r="J23" i="2" s="1"/>
  <c r="I24" i="2"/>
  <c r="J24" i="2" s="1"/>
  <c r="I25" i="2"/>
  <c r="J25" i="2" s="1"/>
  <c r="I26" i="2"/>
  <c r="J26" i="2" s="1"/>
  <c r="I27" i="2"/>
  <c r="J27" i="2" s="1"/>
  <c r="I28" i="2"/>
  <c r="J28" i="2" s="1"/>
  <c r="I29" i="2"/>
  <c r="J29" i="2" s="1"/>
  <c r="I30" i="2"/>
  <c r="J30" i="2" s="1"/>
  <c r="I31" i="2"/>
  <c r="J31" i="2" s="1"/>
  <c r="I32" i="2"/>
  <c r="J32" i="2" s="1"/>
  <c r="I33" i="2"/>
  <c r="J33" i="2" s="1"/>
  <c r="I34" i="2"/>
  <c r="J34" i="2" s="1"/>
  <c r="I35" i="2"/>
  <c r="J35" i="2" s="1"/>
  <c r="I36" i="2"/>
  <c r="J36" i="2" s="1"/>
  <c r="I37" i="2"/>
  <c r="J37" i="2" s="1"/>
  <c r="I38" i="2"/>
  <c r="J38" i="2" s="1"/>
  <c r="I39" i="2"/>
  <c r="J39" i="2" s="1"/>
  <c r="I40" i="2"/>
  <c r="J40" i="2" s="1"/>
  <c r="I41" i="2"/>
  <c r="J41" i="2" s="1"/>
  <c r="I42" i="2"/>
  <c r="J42" i="2" s="1"/>
  <c r="I43" i="2"/>
  <c r="J43" i="2" s="1"/>
  <c r="I44" i="2"/>
  <c r="J44" i="2" s="1"/>
  <c r="I45" i="2"/>
  <c r="J45" i="2" s="1"/>
  <c r="I46" i="2"/>
  <c r="J46" i="2" s="1"/>
  <c r="I20" i="2"/>
  <c r="J20" i="2" l="1"/>
  <c r="J21" i="2"/>
  <c r="I50" i="2" l="1"/>
  <c r="J22" i="1"/>
  <c r="J23" i="1"/>
  <c r="J24" i="1"/>
  <c r="J25" i="1"/>
  <c r="J26" i="1"/>
  <c r="J111" i="1"/>
  <c r="K111" i="1" s="1"/>
  <c r="J110" i="1"/>
  <c r="K110" i="1" s="1"/>
  <c r="J109" i="1"/>
  <c r="K109" i="1" s="1"/>
  <c r="J108" i="1"/>
  <c r="K108" i="1" s="1"/>
  <c r="J106" i="1"/>
  <c r="K106" i="1" s="1"/>
  <c r="J105" i="1"/>
  <c r="K105" i="1" s="1"/>
  <c r="J104" i="1"/>
  <c r="K104" i="1" s="1"/>
  <c r="J103" i="1"/>
  <c r="K103" i="1" s="1"/>
  <c r="J102" i="1"/>
  <c r="K102" i="1" s="1"/>
  <c r="J101" i="1"/>
  <c r="K101" i="1" s="1"/>
  <c r="J100" i="1"/>
  <c r="K100" i="1" s="1"/>
  <c r="J99" i="1" l="1"/>
  <c r="K99" i="1" s="1"/>
  <c r="J98" i="1"/>
  <c r="K98" i="1" s="1"/>
  <c r="J97" i="1"/>
  <c r="K97" i="1" s="1"/>
  <c r="J96" i="1"/>
  <c r="K96" i="1" s="1"/>
  <c r="J95" i="1"/>
  <c r="K95" i="1" s="1"/>
  <c r="J94" i="1"/>
  <c r="K94" i="1" s="1"/>
  <c r="J92" i="1"/>
  <c r="K92" i="1" s="1"/>
  <c r="J91" i="1"/>
  <c r="K91" i="1" s="1"/>
  <c r="J90" i="1"/>
  <c r="K90" i="1" s="1"/>
  <c r="J89" i="1"/>
  <c r="K89" i="1" s="1"/>
  <c r="J88" i="1"/>
  <c r="K88" i="1" s="1"/>
  <c r="J87" i="1"/>
  <c r="K87" i="1" s="1"/>
  <c r="J86" i="1"/>
  <c r="K86" i="1" s="1"/>
  <c r="J85" i="1"/>
  <c r="K85" i="1" s="1"/>
  <c r="J84" i="1"/>
  <c r="K84" i="1" s="1"/>
  <c r="J83" i="1"/>
  <c r="K83" i="1" s="1"/>
  <c r="J81" i="1"/>
  <c r="K81" i="1" s="1"/>
  <c r="J80" i="1"/>
  <c r="K80" i="1" s="1"/>
  <c r="J79" i="1"/>
  <c r="K79" i="1" s="1"/>
  <c r="J78" i="1"/>
  <c r="K78" i="1" s="1"/>
  <c r="J77" i="1"/>
  <c r="K77" i="1" s="1"/>
  <c r="J76" i="1"/>
  <c r="K76" i="1" s="1"/>
  <c r="J75" i="1"/>
  <c r="K75" i="1" s="1"/>
  <c r="J74" i="1"/>
  <c r="K74" i="1" s="1"/>
  <c r="J27" i="1" l="1"/>
  <c r="J28" i="1"/>
  <c r="J29" i="1"/>
  <c r="J30" i="1"/>
  <c r="J32" i="1"/>
  <c r="J33" i="1"/>
  <c r="J34" i="1"/>
  <c r="J35" i="1"/>
  <c r="J36" i="1"/>
  <c r="J37" i="1"/>
  <c r="J38" i="1"/>
  <c r="J39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70" i="1"/>
  <c r="J71" i="1"/>
  <c r="J72" i="1"/>
  <c r="J73" i="1"/>
  <c r="K72" i="1" l="1"/>
  <c r="K71" i="1"/>
  <c r="K70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39" i="1"/>
  <c r="K38" i="1"/>
  <c r="K37" i="1"/>
  <c r="K36" i="1"/>
  <c r="K35" i="1"/>
  <c r="K34" i="1"/>
  <c r="K33" i="1"/>
  <c r="K32" i="1"/>
  <c r="K30" i="1"/>
  <c r="K29" i="1"/>
  <c r="K28" i="1"/>
  <c r="K27" i="1"/>
  <c r="K26" i="1"/>
  <c r="K25" i="1"/>
  <c r="K24" i="1"/>
  <c r="K23" i="1"/>
  <c r="J18" i="1" l="1"/>
  <c r="K20" i="1" l="1"/>
  <c r="J19" i="1" l="1"/>
  <c r="K18" i="1"/>
  <c r="K19" i="1" l="1"/>
  <c r="J116" i="1" s="1"/>
  <c r="J117" i="1" s="1"/>
</calcChain>
</file>

<file path=xl/sharedStrings.xml><?xml version="1.0" encoding="utf-8"?>
<sst xmlns="http://schemas.openxmlformats.org/spreadsheetml/2006/main" count="371" uniqueCount="234">
  <si>
    <t>ZŠ</t>
  </si>
  <si>
    <t>Opis</t>
  </si>
  <si>
    <t>EM</t>
  </si>
  <si>
    <t>Količina</t>
  </si>
  <si>
    <t>Cena na EM brez DDV</t>
  </si>
  <si>
    <t>DDV (%)</t>
  </si>
  <si>
    <t>Vrednost brez DDV</t>
  </si>
  <si>
    <t>PONUDNIK:</t>
  </si>
  <si>
    <t>Številka ponudbe:</t>
  </si>
  <si>
    <t>Datum:</t>
  </si>
  <si>
    <t>1.</t>
  </si>
  <si>
    <t>Cena delovne ure servisnega tehnika</t>
  </si>
  <si>
    <t>ura</t>
  </si>
  <si>
    <t>prihod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</si>
  <si>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</si>
  <si>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</si>
  <si>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</si>
  <si>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</si>
  <si>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</si>
  <si>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</si>
  <si>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</si>
  <si>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</si>
  <si>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</si>
  <si>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</si>
  <si>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</si>
  <si>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</si>
  <si>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</si>
  <si>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</si>
  <si>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</si>
  <si>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</si>
  <si>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</si>
  <si>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</si>
  <si>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</si>
  <si>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</si>
  <si>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</si>
  <si>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</si>
  <si>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</si>
  <si>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</si>
  <si>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</si>
  <si>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</si>
  <si>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</si>
  <si>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</si>
  <si>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</si>
  <si>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</si>
  <si>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</si>
  <si>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</si>
  <si>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</si>
  <si>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</si>
  <si>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</si>
  <si>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</si>
  <si>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</si>
  <si>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</si>
  <si>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</si>
  <si>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</si>
  <si>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</si>
  <si>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</si>
  <si>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</si>
  <si>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</si>
  <si>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</si>
  <si>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</si>
  <si>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</si>
  <si>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</si>
  <si>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</si>
  <si>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Cena prihoda servisnega tehnika na lokacijo naročnika. V ceno so všteti potni stroški (kilometrina), dnevnica, stroški servisnega tehnika na poti ter drugi stroški</t>
  </si>
  <si>
    <t>kos</t>
  </si>
  <si>
    <t>Davčna osnova:</t>
  </si>
  <si>
    <t>Znesek davka:</t>
  </si>
  <si>
    <t>Za plačilo v EUR z DDV:</t>
  </si>
  <si>
    <t>Žig in podpis ponudnika:</t>
  </si>
  <si>
    <t xml:space="preserve">Rezervni deli </t>
  </si>
  <si>
    <t xml:space="preserve">Datum: </t>
  </si>
  <si>
    <t>Št.</t>
  </si>
  <si>
    <t>Naziv naprave</t>
  </si>
  <si>
    <t>Serijska št.</t>
  </si>
  <si>
    <t xml:space="preserve">Količina </t>
  </si>
  <si>
    <t xml:space="preserve">Za plačilo v EUR z DDV: </t>
  </si>
  <si>
    <t>PREDRAČUN ZA SKLOP 1 - PODSKLOP 2</t>
  </si>
  <si>
    <t>PREDRAČUN - PODSKLOP 1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</si>
  <si>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</si>
  <si>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</si>
  <si>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</si>
  <si>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</si>
  <si>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</si>
  <si>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</si>
  <si>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</si>
  <si>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</si>
  <si>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</si>
  <si>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</si>
  <si>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</si>
  <si>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</si>
  <si>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</si>
  <si>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</si>
  <si>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</si>
  <si>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</si>
  <si>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</si>
  <si>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</si>
  <si>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</si>
  <si>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</si>
  <si>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</si>
  <si>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</si>
  <si>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</si>
  <si>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</si>
  <si>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ZA VZDRŽEVANJE ULTRAZVOČNIH APARATOV PHILIPS</t>
  </si>
  <si>
    <t>UZ APARAT PHILIPS HD 11 XE</t>
  </si>
  <si>
    <t>Napajalnik (pn: 453561382672)</t>
  </si>
  <si>
    <t>Monitor (pn: 453561211902)</t>
  </si>
  <si>
    <t>El.platina SPB (pn: 453561343282)</t>
  </si>
  <si>
    <t>El.platine ostale (pn: 453561750891)</t>
  </si>
  <si>
    <t>Sonda S3-1 (pn: 453561269463)</t>
  </si>
  <si>
    <t>Sonda L12-3 (pn: 453561684515)</t>
  </si>
  <si>
    <t>Control Panel (pn: 453563495544)</t>
  </si>
  <si>
    <t>HDD enota</t>
  </si>
  <si>
    <t>TrackBall (pn: 453561196413)</t>
  </si>
  <si>
    <t>UZ APARAT PHILIPS SPARQ</t>
  </si>
  <si>
    <t>Napajalnik (pn: 453561433347)</t>
  </si>
  <si>
    <t>Monitor (pn: 453561439985)</t>
  </si>
  <si>
    <t>Control Panel (pn: 453561440013)</t>
  </si>
  <si>
    <t>E-BOX (pn: 453561724232)</t>
  </si>
  <si>
    <t>Sonda C6-2 (pn: 453561652566)</t>
  </si>
  <si>
    <t>Sonda L12-4 (pn: 453561652586)</t>
  </si>
  <si>
    <t>Sonda S4-2 (pn: 453561636605)</t>
  </si>
  <si>
    <t>Transducer Select Module (pn: 453561495751)</t>
  </si>
  <si>
    <t>UZ APARAT PHILIPS EPIQ 5</t>
  </si>
  <si>
    <t>Monitor LCD (pn: 453561934011)</t>
  </si>
  <si>
    <t>Napajalnik (pn: 453561435767)</t>
  </si>
  <si>
    <t>Control panel (pn: 453561854353)</t>
  </si>
  <si>
    <t>Touch panel (pn: 453561655592)</t>
  </si>
  <si>
    <t>Acqusition PCB (pn: 453562055531)</t>
  </si>
  <si>
    <t>Power Regulator PCB (pn: 453562104271)</t>
  </si>
  <si>
    <t>Front Acqusition Enota (pn: 453562056021)</t>
  </si>
  <si>
    <t>E-Box enota HW B (pn: 453562021371)</t>
  </si>
  <si>
    <t>Sonda eL18-4 (pn: 453561780783)</t>
  </si>
  <si>
    <t>Sonda L18-5 (pn: 453561605917)</t>
  </si>
  <si>
    <t>Sonda C5-1  (pn: 453561616295)</t>
  </si>
  <si>
    <t>Baterija (pn: 453561990902)</t>
  </si>
  <si>
    <t>HDD SSD (pn: 453561921491)</t>
  </si>
  <si>
    <t>UZ APARAT PHILIPS AFFINITI 70</t>
  </si>
  <si>
    <t>Monitor LCD (pn: 453561785581)</t>
  </si>
  <si>
    <t>Napajalnik (pn: 453561435766)</t>
  </si>
  <si>
    <t>Control panel (pn: 453561773632)</t>
  </si>
  <si>
    <t>TrackBall (pn: 453561734821)</t>
  </si>
  <si>
    <t>Touch panel (pn: 453561927591)</t>
  </si>
  <si>
    <t>Acqusition PCB  (pn: 453562055531)</t>
  </si>
  <si>
    <t>Power Regulator PCB (pn: 453562104281)</t>
  </si>
  <si>
    <t>Front Acqusition Enota (pn: 453562060821)</t>
  </si>
  <si>
    <t>E Box enota (pn: 453562079942)</t>
  </si>
  <si>
    <t>Sonda L12-4 (pn: 453561654955)</t>
  </si>
  <si>
    <t>UZ APARAT PHILIPS EPIQ CVx</t>
  </si>
  <si>
    <t>Monitor OLED 22" (pn: 453561916774)</t>
  </si>
  <si>
    <t>Napajalnik (pn: 453562089601)</t>
  </si>
  <si>
    <t>Control panel (pn: 453561927563)</t>
  </si>
  <si>
    <t>Touch panel (pn: 453561927583)</t>
  </si>
  <si>
    <t>E-Box enota (pn: 453562021371)</t>
  </si>
  <si>
    <t>Sonda L12-3  (pn: 453561965432)</t>
  </si>
  <si>
    <t>Sonda X5-1 (pn: 453561979764)</t>
  </si>
  <si>
    <t>Sonda X8-2t (pn: 453561842276)</t>
  </si>
  <si>
    <t>UZ APARAT PHILIPS EPIQ ELITE</t>
  </si>
  <si>
    <t>Monitor LCD 24" Elite (pn: 453562052981)</t>
  </si>
  <si>
    <t>Sonda eL18-4 EMT (pn: 453561668696)</t>
  </si>
  <si>
    <t>Sonda X6-1 (pn: 453561602848)</t>
  </si>
  <si>
    <t>Sonda XL14-3 (pn: 453561482744)</t>
  </si>
  <si>
    <t>Sonda L12-3 (pn: 453561965432)</t>
  </si>
  <si>
    <t>Sonda L15-7io (pn: 453561399358)</t>
  </si>
  <si>
    <t>Sonda S5-1 (pn: 453561616369)</t>
  </si>
  <si>
    <t>Sonda C5-1  (pn: 453561616299)</t>
  </si>
  <si>
    <t>UZ APARAT PHILIPS iU 22 in iE33</t>
  </si>
  <si>
    <t>Napajalnik (pn: 453561338094)</t>
  </si>
  <si>
    <t>El.platina (pn: 453561454392)</t>
  </si>
  <si>
    <t>Sonda S5-1 (pn: 453561176744)</t>
  </si>
  <si>
    <t>Sonda L17-5 (pn: 453561211633)</t>
  </si>
  <si>
    <t>Sonda C5-1 (pn: 453561224466)</t>
  </si>
  <si>
    <t>Sonda L9-3 (pn: 453561177105)</t>
  </si>
  <si>
    <t>Sonda X7-2t (pn: 453561774921)</t>
  </si>
  <si>
    <t>Sonda X5-1 (pn: 453561216308)</t>
  </si>
  <si>
    <t>75.</t>
  </si>
  <si>
    <t>HDD Sata 1TB ( pn: 453561761391)</t>
  </si>
  <si>
    <t>76.</t>
  </si>
  <si>
    <t>Touch panel (pn: 453561639241)</t>
  </si>
  <si>
    <t>77.</t>
  </si>
  <si>
    <t>Trackball (pn:453561274822)</t>
  </si>
  <si>
    <t>78.</t>
  </si>
  <si>
    <t>Control panel (pn: 453561326554)</t>
  </si>
  <si>
    <t>79.</t>
  </si>
  <si>
    <t>Procesor enota (pn: 453561630313)</t>
  </si>
  <si>
    <t>UZ APARAT PHILIPS LUMIFY</t>
  </si>
  <si>
    <t>80.</t>
  </si>
  <si>
    <t>UZ sonda S4-1 (pn:453561738974)</t>
  </si>
  <si>
    <t>81.</t>
  </si>
  <si>
    <t>UZ sonda L12-4 (pn:453561734016)</t>
  </si>
  <si>
    <t>82.</t>
  </si>
  <si>
    <t>UZ sonda C5-2 (pn:453561733327)</t>
  </si>
  <si>
    <t>83.</t>
  </si>
  <si>
    <t>Napajalni kabel za UZ sondo (pn: 453561854693)</t>
  </si>
  <si>
    <t>84.</t>
  </si>
  <si>
    <t>85.</t>
  </si>
  <si>
    <t>ZA REDNI LETNI PREGLED UZ DIAGNOSTIČNIH APARATOV PHILIPS</t>
  </si>
  <si>
    <t>Datum aktivacije</t>
  </si>
  <si>
    <t>X5519A</t>
  </si>
  <si>
    <t>02R7XC</t>
  </si>
  <si>
    <t>US40771950</t>
  </si>
  <si>
    <t>039VH4</t>
  </si>
  <si>
    <t>02R6ML</t>
  </si>
  <si>
    <t>B0G955</t>
  </si>
  <si>
    <t>US71510866</t>
  </si>
  <si>
    <t>US71510739</t>
  </si>
  <si>
    <t>US618C1634</t>
  </si>
  <si>
    <t>US61410826</t>
  </si>
  <si>
    <t>US418F1506</t>
  </si>
  <si>
    <t>B043TG</t>
  </si>
  <si>
    <t>USD19B0330</t>
  </si>
  <si>
    <t>US320F1753</t>
  </si>
  <si>
    <t>US720B1363</t>
  </si>
  <si>
    <t>US819C0044</t>
  </si>
  <si>
    <t>US720B1232</t>
  </si>
  <si>
    <t>US719F1822</t>
  </si>
  <si>
    <t>Inventarna št.</t>
  </si>
  <si>
    <t>APARAT UZ IE 33</t>
  </si>
  <si>
    <t>APARAT UZ HD11XE</t>
  </si>
  <si>
    <t>APARAT ULTRAZVOČNI PHILIPS IU 22</t>
  </si>
  <si>
    <t>APARAT UZ PHILIPS iE33</t>
  </si>
  <si>
    <t>APARAT UZ PHILIPS IU22 xMATRIX</t>
  </si>
  <si>
    <t>APARAT UZ PHILIPS SPARQ</t>
  </si>
  <si>
    <t>ULTRAZVOČNI APARAT EPIQ 5G</t>
  </si>
  <si>
    <t>ULTRAZVOČNI APARAT PHILIPS SPARQ DS</t>
  </si>
  <si>
    <t>APARAT ULTRAZVOČNI PHILIPS AFFINITI</t>
  </si>
  <si>
    <t>ULTRAZVOČNI APARAT PHILIPS iU22 Z OPREMO</t>
  </si>
  <si>
    <t>APARAT ULTRAZVOČNI PHILIPS EPIQ CVx3D</t>
  </si>
  <si>
    <t>ULTRAZVOČNI APARAT LUMIFY</t>
  </si>
  <si>
    <t>ULTRAZVOČNI APARAT AFFINITI 70G</t>
  </si>
  <si>
    <t>APARAT ULTRAZVOČNI PHILIPS EPIQ 7G</t>
  </si>
  <si>
    <t>APARAT ULTRAZVOČNI PHILIPS EPIQ ELITE 5G</t>
  </si>
  <si>
    <t>APARAT UZ PHILIPS AFFINITI 70G</t>
  </si>
  <si>
    <t>DDV</t>
  </si>
  <si>
    <t>UZ DIAGNOSTIKA ALT ULTRAMARK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</si>
</sst>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;_-@_-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0" fontId="9" fillId="0" borderId="0"/>
  </cellStyleXfs>
  <cellXfs count="87">
    <xf numFmtId="0" fontId="0" fillId="0" borderId="0" xfId="0"/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6" fillId="2" borderId="1" xfId="0" applyFont="1" applyFill="1" applyBorder="1" applyAlignment="1" applyProtection="1">
      <alignment vertical="center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/>
    </xf>
    <xf numFmtId="0" fontId="3" fillId="3" borderId="5" xfId="0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left" vertical="top"/>
    </xf>
    <xf numFmtId="0" fontId="3" fillId="0" borderId="1" xfId="0" applyFont="1" applyBorder="1" applyAlignment="1" applyProtection="1">
      <alignment horizontal="left" vertical="center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1" xfId="0" applyFont="1" applyFill="1" applyBorder="1" applyAlignment="1" applyProtection="1">
      <alignment horizontal="center" vertical="center" wrapText="1"/>
    </xf>
    <xf numFmtId="4" fontId="3" fillId="4" borderId="1" xfId="0" applyNumberFormat="1" applyFont="1" applyFill="1" applyBorder="1" applyAlignment="1" applyProtection="1">
      <alignment horizontal="center" vertical="center"/>
    </xf>
    <xf numFmtId="0" fontId="3" fillId="5" borderId="1" xfId="0" applyFont="1" applyFill="1" applyBorder="1" applyAlignment="1" applyProtection="1">
      <alignment horizontal="center" vertical="center" wrapText="1"/>
    </xf>
    <xf numFmtId="4" fontId="3" fillId="5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/>
    </xf>
    <xf numFmtId="4" fontId="4" fillId="0" borderId="0" xfId="0" applyNumberFormat="1" applyFont="1" applyAlignment="1" applyProtection="1">
      <alignment vertical="center"/>
    </xf>
    <xf numFmtId="4" fontId="4" fillId="0" borderId="6" xfId="0" applyNumberFormat="1" applyFont="1" applyBorder="1" applyAlignment="1" applyProtection="1">
      <alignment vertical="center"/>
    </xf>
    <xf numFmtId="0" fontId="3" fillId="0" borderId="7" xfId="0" applyFont="1" applyBorder="1" applyProtection="1"/>
    <xf numFmtId="3" fontId="3" fillId="0" borderId="1" xfId="0" applyNumberFormat="1" applyFont="1" applyBorder="1" applyAlignment="1" applyProtection="1">
      <alignment horizontal="center" vertical="center"/>
    </xf>
    <xf numFmtId="3" fontId="3" fillId="4" borderId="1" xfId="0" applyNumberFormat="1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/>
    <xf numFmtId="0" fontId="6" fillId="2" borderId="2" xfId="0" applyFont="1" applyFill="1" applyBorder="1" applyAlignment="1" applyProtection="1">
      <alignment horizontal="left" vertical="center"/>
    </xf>
    <xf numFmtId="0" fontId="6" fillId="2" borderId="4" xfId="0" applyFont="1" applyFill="1" applyBorder="1" applyAlignment="1" applyProtection="1">
      <alignment vertical="center"/>
    </xf>
    <xf numFmtId="0" fontId="3" fillId="2" borderId="4" xfId="0" applyFont="1" applyFill="1" applyBorder="1" applyAlignment="1" applyProtection="1">
      <alignment vertical="center"/>
    </xf>
    <xf numFmtId="0" fontId="3" fillId="2" borderId="3" xfId="0" applyFont="1" applyFill="1" applyBorder="1" applyAlignment="1" applyProtection="1">
      <alignment vertical="center"/>
    </xf>
    <xf numFmtId="0" fontId="7" fillId="0" borderId="7" xfId="0" applyFont="1" applyBorder="1" applyAlignment="1">
      <alignment horizontal="left"/>
    </xf>
    <xf numFmtId="0" fontId="7" fillId="0" borderId="0" xfId="3" applyFont="1"/>
    <xf numFmtId="0" fontId="9" fillId="0" borderId="0" xfId="3"/>
    <xf numFmtId="0" fontId="10" fillId="5" borderId="0" xfId="3" applyFont="1" applyFill="1"/>
    <xf numFmtId="0" fontId="10" fillId="5" borderId="0" xfId="3" applyFont="1" applyFill="1" applyAlignment="1">
      <alignment vertical="center"/>
    </xf>
    <xf numFmtId="164" fontId="0" fillId="0" borderId="0" xfId="0" applyNumberFormat="1"/>
    <xf numFmtId="4" fontId="11" fillId="0" borderId="6" xfId="0" applyNumberFormat="1" applyFont="1" applyBorder="1" applyAlignment="1">
      <alignment horizontal="center"/>
    </xf>
    <xf numFmtId="9" fontId="0" fillId="0" borderId="0" xfId="2" applyFont="1"/>
    <xf numFmtId="0" fontId="3" fillId="3" borderId="2" xfId="0" applyFont="1" applyFill="1" applyBorder="1" applyAlignment="1">
      <alignment horizontal="left"/>
    </xf>
    <xf numFmtId="0" fontId="3" fillId="3" borderId="4" xfId="0" applyFont="1" applyFill="1" applyBorder="1" applyAlignment="1"/>
    <xf numFmtId="0" fontId="3" fillId="0" borderId="2" xfId="0" applyFont="1" applyBorder="1" applyAlignment="1">
      <alignment horizontal="left"/>
    </xf>
    <xf numFmtId="0" fontId="3" fillId="0" borderId="4" xfId="0" applyFont="1" applyBorder="1" applyAlignment="1"/>
    <xf numFmtId="0" fontId="12" fillId="0" borderId="0" xfId="0" applyFont="1" applyAlignment="1">
      <alignment wrapText="1"/>
    </xf>
    <xf numFmtId="164" fontId="12" fillId="0" borderId="0" xfId="0" applyNumberFormat="1" applyFont="1" applyAlignment="1">
      <alignment wrapText="1"/>
    </xf>
    <xf numFmtId="9" fontId="12" fillId="0" borderId="0" xfId="2" applyFont="1" applyAlignment="1">
      <alignment wrapText="1"/>
    </xf>
    <xf numFmtId="164" fontId="12" fillId="0" borderId="8" xfId="0" applyNumberFormat="1" applyFont="1" applyBorder="1" applyAlignment="1">
      <alignment wrapText="1"/>
    </xf>
    <xf numFmtId="164" fontId="7" fillId="0" borderId="0" xfId="0" applyNumberFormat="1" applyFont="1"/>
    <xf numFmtId="164" fontId="7" fillId="0" borderId="8" xfId="0" applyNumberFormat="1" applyFont="1" applyBorder="1"/>
    <xf numFmtId="0" fontId="12" fillId="0" borderId="0" xfId="0" applyFont="1"/>
    <xf numFmtId="0" fontId="3" fillId="0" borderId="0" xfId="0" applyFont="1" applyBorder="1" applyProtection="1"/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5" borderId="1" xfId="0" applyNumberFormat="1" applyFont="1" applyFill="1" applyBorder="1" applyAlignment="1" applyProtection="1">
      <alignment horizontal="center" vertical="center"/>
    </xf>
    <xf numFmtId="0" fontId="3" fillId="3" borderId="5" xfId="0" applyNumberFormat="1" applyFont="1" applyFill="1" applyBorder="1" applyAlignment="1" applyProtection="1">
      <alignment horizontal="center" vertical="center"/>
    </xf>
    <xf numFmtId="0" fontId="7" fillId="0" borderId="7" xfId="3" applyFont="1" applyBorder="1"/>
    <xf numFmtId="0" fontId="7" fillId="0" borderId="7" xfId="3" applyFont="1" applyBorder="1" applyAlignment="1" applyProtection="1">
      <protection locked="0"/>
    </xf>
    <xf numFmtId="0" fontId="7" fillId="0" borderId="0" xfId="3" applyFont="1" applyBorder="1" applyAlignment="1" applyProtection="1">
      <protection locked="0"/>
    </xf>
    <xf numFmtId="0" fontId="4" fillId="2" borderId="4" xfId="0" applyFont="1" applyFill="1" applyBorder="1" applyAlignment="1" applyProtection="1">
      <alignment horizontal="left" vertical="center"/>
    </xf>
    <xf numFmtId="0" fontId="3" fillId="0" borderId="1" xfId="0" applyNumberFormat="1" applyFont="1" applyBorder="1" applyAlignment="1" applyProtection="1">
      <alignment horizontal="center" vertical="center"/>
    </xf>
    <xf numFmtId="0" fontId="0" fillId="0" borderId="7" xfId="0" applyBorder="1"/>
    <xf numFmtId="0" fontId="7" fillId="0" borderId="4" xfId="0" applyFont="1" applyBorder="1" applyAlignment="1">
      <alignment horizontal="left"/>
    </xf>
    <xf numFmtId="0" fontId="0" fillId="0" borderId="4" xfId="0" applyBorder="1"/>
    <xf numFmtId="4" fontId="0" fillId="0" borderId="0" xfId="0" applyNumberFormat="1" applyFont="1" applyAlignment="1">
      <alignment horizontal="center"/>
    </xf>
    <xf numFmtId="1" fontId="7" fillId="0" borderId="0" xfId="2" applyNumberFormat="1" applyFont="1" applyAlignment="1">
      <alignment horizontal="center"/>
    </xf>
    <xf numFmtId="14" fontId="7" fillId="0" borderId="0" xfId="0" applyNumberFormat="1" applyFont="1" applyAlignment="1">
      <alignment horizontal="left"/>
    </xf>
    <xf numFmtId="0" fontId="7" fillId="0" borderId="7" xfId="0" applyFont="1" applyBorder="1" applyAlignment="1">
      <alignment horizontal="center"/>
    </xf>
    <xf numFmtId="14" fontId="7" fillId="0" borderId="7" xfId="0" applyNumberFormat="1" applyFont="1" applyBorder="1" applyAlignment="1">
      <alignment horizontal="center"/>
    </xf>
    <xf numFmtId="0" fontId="3" fillId="2" borderId="4" xfId="0" applyFont="1" applyFill="1" applyBorder="1" applyAlignment="1" applyProtection="1">
      <alignment horizontal="lef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</xf>
    <xf numFmtId="0" fontId="3" fillId="3" borderId="2" xfId="0" applyFont="1" applyFill="1" applyBorder="1" applyAlignment="1" applyProtection="1">
      <alignment horizontal="left" vertical="center" wrapText="1"/>
    </xf>
    <xf numFmtId="0" fontId="3" fillId="3" borderId="4" xfId="0" applyFont="1" applyFill="1" applyBorder="1" applyAlignment="1" applyProtection="1">
      <alignment horizontal="left" vertical="center" wrapText="1"/>
    </xf>
    <xf numFmtId="0" fontId="7" fillId="0" borderId="0" xfId="0" applyFont="1" applyAlignment="1">
      <alignment horizontal="left" vertical="center"/>
    </xf>
    <xf numFmtId="0" fontId="10" fillId="5" borderId="0" xfId="3" applyFont="1" applyFill="1" applyAlignment="1">
      <alignment horizontal="center" vertical="center" wrapText="1"/>
    </xf>
    <xf numFmtId="0" fontId="7" fillId="0" borderId="0" xfId="3" applyFont="1" applyBorder="1" applyAlignment="1" applyProtection="1">
      <alignment horizontal="center"/>
      <protection locked="0"/>
    </xf>
    <xf numFmtId="0" fontId="10" fillId="5" borderId="0" xfId="3" applyFont="1" applyFill="1" applyAlignment="1">
      <alignment horizontal="center"/>
    </xf>
    <xf numFmtId="0" fontId="7" fillId="0" borderId="7" xfId="3" applyFont="1" applyBorder="1" applyAlignment="1" applyProtection="1">
      <alignment horizontal="center"/>
      <protection locked="0"/>
    </xf>
    <xf numFmtId="0" fontId="7" fillId="0" borderId="4" xfId="3" applyFont="1" applyBorder="1" applyAlignment="1" applyProtection="1">
      <alignment horizontal="center"/>
      <protection locked="0"/>
    </xf>
    <xf numFmtId="0" fontId="3" fillId="0" borderId="0" xfId="0" applyFont="1"/>
  </cellXfs>
  <cellStyles count="4">
    <cellStyle name="Navadno" xfId="0" builtinId="0"/>
    <cellStyle name="Navadno 2" xfId="3" xr:uid="{5187875F-070B-4471-8FB7-EEE391D24A77}"/>
    <cellStyle name="Normal_Sheet2" xfId="1" xr:uid="{00000000-0005-0000-0000-000001000000}"/>
    <cellStyle name="Odstotek" xfId="2" builtinId="5"/>
  </cellStyles>
  <dxfs count="12">
    <dxf>
      <font>
        <strike val="0"/>
        <outline val="0"/>
        <shadow val="0"/>
        <u val="none"/>
        <vertAlign val="baseline"/>
        <sz val="10"/>
        <color auto="1"/>
        <name val="Arial"/>
        <family val="2"/>
        <charset val="238"/>
        <scheme val="none"/>
      </font>
      <fill>
        <patternFill patternType="solid">
          <fgColor indexed="64"/>
          <bgColor rgb="FFFFFF00"/>
        </patternFill>
      </fill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64" formatCode="_-* #,##0.00\ [$€-1]_-;\-* #,##0.00\ [$€-1]_-;_-* &quot;-&quot;??\ [$€-1]_-;_-@_-"/>
      <border diagonalUp="0" diagonalDown="0" outline="0">
        <left/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" formatCode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  <numFmt numFmtId="19" formatCode="d/mm/yyyy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</font>
      <alignment horizontal="general" vertical="bottom" textRotation="0" wrapText="1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2FBFD5-0FC7-4EE1-A15C-9224C45B0F0F}" name="Tabela5" displayName="Tabela5" ref="A19:J46" totalsRowShown="0" headerRowDxfId="11" dataDxfId="10">
  <autoFilter ref="A19:J46" xr:uid="{01E5EEF8-8C9C-4B48-BC9D-88B07516F03B}"/>
  <tableColumns count="10">
    <tableColumn id="1" xr3:uid="{341CC91E-E438-4F2B-A03A-638E3055561E}" name="Št." dataDxfId="9"/>
    <tableColumn id="9" xr3:uid="{95E07D7A-7631-49FE-B6AC-AD5CF929A6BB}" name="Serijska št." dataDxfId="8"/>
    <tableColumn id="2" xr3:uid="{366D9EEE-66FC-48F1-BA7F-52B19E060F32}" name="Naziv naprave" dataDxfId="7"/>
    <tableColumn id="3" xr3:uid="{346F95EF-CBF8-433A-A544-361FA7726218}" name="Datum aktivacije" dataDxfId="6"/>
    <tableColumn id="10" xr3:uid="{A0992987-21A2-4D5C-ACB1-185D760A832E}" name="Inventarna št." dataDxfId="2"/>
    <tableColumn id="4" xr3:uid="{7C8240C0-66B6-4EB9-B217-E2F4FCB60D45}" name="Količina " dataDxfId="0"/>
    <tableColumn id="5" xr3:uid="{310A7738-C93B-473F-A95A-00C28A8F80D3}" name="Cena na EM brez DDV" dataDxfId="1"/>
    <tableColumn id="6" xr3:uid="{892E673F-BC15-4FDC-AF32-D58106713681}" name="DDV (%)" dataDxfId="5" dataCellStyle="Odstotek"/>
    <tableColumn id="7" xr3:uid="{3AD0BB36-0108-4F28-ABE7-4E4EBC37BB6A}" name="Vrednost brez DDV" dataDxfId="4">
      <calculatedColumnFormula>Tabela5[[#This Row],[Količina ]]*Tabela5[[#This Row],[Cena na EM brez DDV]]</calculatedColumnFormula>
    </tableColumn>
    <tableColumn id="8" xr3:uid="{88252FA5-F31F-4404-A9AA-48424BC55E14}" name="DDV" dataDxfId="3">
      <calculatedColumnFormula>Tabela5[[#This Row],[DDV (%)]]*Tabela5[[#This Row],[Vrednost brez DDV]]/100</calculatedColumnFormula>
    </tableColumn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K124"/>
  <sheetViews>
    <sheetView zoomScaleNormal="100" workbookViewId="0">
      <selection activeCell="J19" sqref="J19"/>
    </sheetView>
  </sheetViews>
  <sheetFormatPr defaultRowHeight="12.75" x14ac:dyDescent="0.2"/>
  <cols>
    <col min="1" max="1" width="6.140625" style="1" customWidth="1"/>
    <col min="2" max="2" width="7.5703125" style="2" customWidth="1"/>
    <col min="3" max="3" width="8.140625" style="1" customWidth="1"/>
    <col min="4" max="4" width="4" style="1" customWidth="1"/>
    <col min="5" max="5" width="27.85546875" style="1" customWidth="1"/>
    <col min="6" max="6" width="6.5703125" style="1" customWidth="1"/>
    <col min="7" max="7" width="8.5703125" style="3" customWidth="1"/>
    <col min="8" max="8" width="11.140625" style="1" customWidth="1"/>
    <col min="9" max="9" width="7.42578125" style="1" customWidth="1"/>
    <col min="10" max="10" width="11.42578125" style="1" customWidth="1"/>
    <col min="11" max="11" width="9.140625" style="1" hidden="1" customWidth="1"/>
    <col min="12" max="16384" width="9.140625" style="1"/>
  </cols>
  <sheetData>
    <row r="3" spans="1:10" s="28" customFormat="1" ht="15" x14ac:dyDescent="0.25">
      <c r="B3" s="29" t="s">
        <v>7</v>
      </c>
      <c r="C3"/>
      <c r="D3"/>
      <c r="E3"/>
      <c r="G3" s="30"/>
    </row>
    <row r="4" spans="1:10" s="28" customFormat="1" ht="20.25" customHeight="1" x14ac:dyDescent="0.25">
      <c r="B4" s="36"/>
      <c r="C4" s="65"/>
      <c r="D4" s="65"/>
      <c r="E4" s="65"/>
      <c r="G4" s="30"/>
    </row>
    <row r="5" spans="1:10" s="28" customFormat="1" ht="20.25" customHeight="1" x14ac:dyDescent="0.25">
      <c r="B5" s="66"/>
      <c r="C5" s="67"/>
      <c r="D5" s="67"/>
      <c r="E5" s="67"/>
      <c r="G5" s="30"/>
    </row>
    <row r="6" spans="1:10" s="28" customFormat="1" ht="20.25" customHeight="1" x14ac:dyDescent="0.25">
      <c r="B6" s="66"/>
      <c r="C6" s="67"/>
      <c r="D6" s="67"/>
      <c r="E6" s="67"/>
      <c r="G6" s="30"/>
    </row>
    <row r="7" spans="1:10" s="28" customFormat="1" ht="15" x14ac:dyDescent="0.25">
      <c r="B7"/>
      <c r="C7"/>
      <c r="D7"/>
      <c r="E7"/>
      <c r="G7" s="30"/>
    </row>
    <row r="8" spans="1:10" s="28" customFormat="1" ht="20.25" customHeight="1" x14ac:dyDescent="0.25">
      <c r="B8" s="29" t="s">
        <v>8</v>
      </c>
      <c r="C8"/>
      <c r="D8" s="71"/>
      <c r="E8" s="71"/>
      <c r="G8" s="30"/>
    </row>
    <row r="9" spans="1:10" s="28" customFormat="1" ht="20.25" customHeight="1" x14ac:dyDescent="0.2">
      <c r="B9" s="29" t="s">
        <v>9</v>
      </c>
      <c r="C9" s="72"/>
      <c r="D9" s="71"/>
      <c r="E9" s="30"/>
      <c r="G9" s="30"/>
    </row>
    <row r="13" spans="1:10" ht="18" x14ac:dyDescent="0.2">
      <c r="A13" s="74" t="s">
        <v>77</v>
      </c>
      <c r="B13" s="74"/>
      <c r="C13" s="74"/>
      <c r="D13" s="74"/>
      <c r="E13" s="74"/>
      <c r="F13" s="74"/>
      <c r="G13" s="74"/>
      <c r="H13" s="74"/>
      <c r="I13" s="74"/>
      <c r="J13" s="74"/>
    </row>
    <row r="14" spans="1:10" ht="61.5" customHeight="1" x14ac:dyDescent="0.2">
      <c r="A14" s="75" t="s">
        <v>102</v>
      </c>
      <c r="B14" s="75"/>
      <c r="C14" s="75"/>
      <c r="D14" s="75"/>
      <c r="E14" s="75"/>
      <c r="F14" s="75"/>
      <c r="G14" s="75"/>
      <c r="H14" s="75"/>
      <c r="I14" s="75"/>
      <c r="J14" s="75"/>
    </row>
    <row r="17" spans="1:11" ht="38.25" x14ac:dyDescent="0.2">
      <c r="A17" s="4" t="s">
        <v>0</v>
      </c>
      <c r="B17" s="32" t="s">
        <v>1</v>
      </c>
      <c r="C17" s="33"/>
      <c r="D17" s="33"/>
      <c r="E17" s="33"/>
      <c r="F17" s="5" t="s">
        <v>2</v>
      </c>
      <c r="G17" s="5" t="s">
        <v>3</v>
      </c>
      <c r="H17" s="6" t="s">
        <v>4</v>
      </c>
      <c r="I17" s="6" t="s">
        <v>5</v>
      </c>
      <c r="J17" s="6" t="s">
        <v>6</v>
      </c>
    </row>
    <row r="18" spans="1:11" ht="15" customHeight="1" x14ac:dyDescent="0.2">
      <c r="A18" s="7" t="s">
        <v>10</v>
      </c>
      <c r="B18" s="76" t="s">
        <v>11</v>
      </c>
      <c r="C18" s="77"/>
      <c r="D18" s="77"/>
      <c r="E18" s="77"/>
      <c r="F18" s="8" t="s">
        <v>12</v>
      </c>
      <c r="G18" s="58">
        <v>60</v>
      </c>
      <c r="H18" s="9"/>
      <c r="I18" s="64">
        <v>22</v>
      </c>
      <c r="J18" s="9">
        <f>G18*H18</f>
        <v>0</v>
      </c>
      <c r="K18" s="1">
        <f>I18*J18/100</f>
        <v>0</v>
      </c>
    </row>
    <row r="19" spans="1:11" ht="54" customHeight="1" x14ac:dyDescent="0.2">
      <c r="A19" s="10" t="s">
        <v>14</v>
      </c>
      <c r="B19" s="78" t="s">
        <v>63</v>
      </c>
      <c r="C19" s="79"/>
      <c r="D19" s="79"/>
      <c r="E19" s="79"/>
      <c r="F19" s="11" t="s">
        <v>13</v>
      </c>
      <c r="G19" s="59">
        <v>20</v>
      </c>
      <c r="H19" s="12"/>
      <c r="I19" s="59">
        <v>22</v>
      </c>
      <c r="J19" s="12">
        <f>G19*H19</f>
        <v>0</v>
      </c>
      <c r="K19" s="1">
        <f t="shared" ref="K19:K20" si="0">I19*J19/100</f>
        <v>0</v>
      </c>
    </row>
    <row r="20" spans="1:11" ht="25.5" customHeight="1" x14ac:dyDescent="0.2">
      <c r="A20" s="13"/>
      <c r="B20" s="63" t="s">
        <v>69</v>
      </c>
      <c r="C20" s="34"/>
      <c r="D20" s="34"/>
      <c r="E20" s="34"/>
      <c r="F20" s="34"/>
      <c r="G20" s="34"/>
      <c r="H20" s="34"/>
      <c r="I20" s="34"/>
      <c r="J20" s="35"/>
      <c r="K20" s="1">
        <f t="shared" si="0"/>
        <v>0</v>
      </c>
    </row>
    <row r="21" spans="1:11" ht="25.5" customHeight="1" x14ac:dyDescent="0.2">
      <c r="A21" s="13"/>
      <c r="B21" s="73" t="s">
        <v>103</v>
      </c>
      <c r="C21" s="73"/>
      <c r="D21" s="73"/>
      <c r="E21" s="73"/>
      <c r="F21" s="34"/>
      <c r="G21" s="34"/>
      <c r="H21" s="34"/>
      <c r="I21" s="34"/>
      <c r="J21" s="35"/>
    </row>
    <row r="22" spans="1:11" ht="15" customHeight="1" x14ac:dyDescent="0.2">
      <c r="A22" s="15" t="s">
        <v>15</v>
      </c>
      <c r="B22" s="44" t="s">
        <v>104</v>
      </c>
      <c r="C22" s="45"/>
      <c r="D22" s="45"/>
      <c r="E22" s="45"/>
      <c r="F22" s="16" t="s">
        <v>64</v>
      </c>
      <c r="G22" s="56">
        <v>1</v>
      </c>
      <c r="H22" s="17"/>
      <c r="I22" s="27">
        <v>22</v>
      </c>
      <c r="J22" s="17">
        <f t="shared" ref="J22:J33" si="1">G22*H22</f>
        <v>0</v>
      </c>
      <c r="K22" s="1">
        <f>I22*J22/100</f>
        <v>0</v>
      </c>
    </row>
    <row r="23" spans="1:11" ht="12.75" customHeight="1" x14ac:dyDescent="0.2">
      <c r="A23" s="14" t="s">
        <v>16</v>
      </c>
      <c r="B23" s="46" t="s">
        <v>105</v>
      </c>
      <c r="C23" s="47"/>
      <c r="D23" s="47"/>
      <c r="E23" s="47"/>
      <c r="F23" s="18" t="s">
        <v>64</v>
      </c>
      <c r="G23" s="57">
        <v>1</v>
      </c>
      <c r="H23" s="9"/>
      <c r="I23" s="26">
        <v>22</v>
      </c>
      <c r="J23" s="19">
        <f t="shared" si="1"/>
        <v>0</v>
      </c>
      <c r="K23" s="1">
        <f t="shared" ref="K23:K52" si="2">I23*J23/100</f>
        <v>0</v>
      </c>
    </row>
    <row r="24" spans="1:11" ht="15" customHeight="1" x14ac:dyDescent="0.2">
      <c r="A24" s="15" t="s">
        <v>17</v>
      </c>
      <c r="B24" s="44" t="s">
        <v>106</v>
      </c>
      <c r="C24" s="45"/>
      <c r="D24" s="45"/>
      <c r="E24" s="45"/>
      <c r="F24" s="16" t="s">
        <v>64</v>
      </c>
      <c r="G24" s="56">
        <v>1</v>
      </c>
      <c r="H24" s="17"/>
      <c r="I24" s="27">
        <v>22</v>
      </c>
      <c r="J24" s="17">
        <f t="shared" si="1"/>
        <v>0</v>
      </c>
      <c r="K24" s="1">
        <f t="shared" si="2"/>
        <v>0</v>
      </c>
    </row>
    <row r="25" spans="1:11" ht="15" customHeight="1" x14ac:dyDescent="0.2">
      <c r="A25" s="14" t="s">
        <v>18</v>
      </c>
      <c r="B25" s="46" t="s">
        <v>107</v>
      </c>
      <c r="C25" s="47"/>
      <c r="D25" s="47"/>
      <c r="E25" s="47"/>
      <c r="F25" s="18" t="s">
        <v>64</v>
      </c>
      <c r="G25" s="57">
        <v>1</v>
      </c>
      <c r="H25" s="9"/>
      <c r="I25" s="26">
        <v>22</v>
      </c>
      <c r="J25" s="19">
        <f t="shared" si="1"/>
        <v>0</v>
      </c>
      <c r="K25" s="1">
        <f t="shared" si="2"/>
        <v>0</v>
      </c>
    </row>
    <row r="26" spans="1:11" ht="15" customHeight="1" x14ac:dyDescent="0.2">
      <c r="A26" s="15" t="s">
        <v>19</v>
      </c>
      <c r="B26" s="44" t="s">
        <v>108</v>
      </c>
      <c r="C26" s="45"/>
      <c r="D26" s="45"/>
      <c r="E26" s="45"/>
      <c r="F26" s="16" t="s">
        <v>64</v>
      </c>
      <c r="G26" s="56">
        <v>1</v>
      </c>
      <c r="H26" s="17"/>
      <c r="I26" s="27">
        <v>22</v>
      </c>
      <c r="J26" s="17">
        <f t="shared" si="1"/>
        <v>0</v>
      </c>
      <c r="K26" s="1">
        <f t="shared" si="2"/>
        <v>0</v>
      </c>
    </row>
    <row r="27" spans="1:11" ht="15" customHeight="1" x14ac:dyDescent="0.2">
      <c r="A27" s="14" t="s">
        <v>20</v>
      </c>
      <c r="B27" s="46" t="s">
        <v>109</v>
      </c>
      <c r="C27" s="47"/>
      <c r="D27" s="47"/>
      <c r="E27" s="47"/>
      <c r="F27" s="18" t="s">
        <v>64</v>
      </c>
      <c r="G27" s="57">
        <v>1</v>
      </c>
      <c r="H27" s="9"/>
      <c r="I27" s="26">
        <v>22</v>
      </c>
      <c r="J27" s="19">
        <f t="shared" si="1"/>
        <v>0</v>
      </c>
      <c r="K27" s="1">
        <f t="shared" si="2"/>
        <v>0</v>
      </c>
    </row>
    <row r="28" spans="1:11" ht="12.75" customHeight="1" x14ac:dyDescent="0.2">
      <c r="A28" s="15" t="s">
        <v>21</v>
      </c>
      <c r="B28" s="44" t="s">
        <v>110</v>
      </c>
      <c r="C28" s="45"/>
      <c r="D28" s="45"/>
      <c r="E28" s="45"/>
      <c r="F28" s="16" t="s">
        <v>64</v>
      </c>
      <c r="G28" s="56">
        <v>1</v>
      </c>
      <c r="H28" s="17"/>
      <c r="I28" s="27">
        <v>22</v>
      </c>
      <c r="J28" s="17">
        <f t="shared" si="1"/>
        <v>0</v>
      </c>
      <c r="K28" s="1">
        <f t="shared" si="2"/>
        <v>0</v>
      </c>
    </row>
    <row r="29" spans="1:11" ht="12.75" customHeight="1" x14ac:dyDescent="0.2">
      <c r="A29" s="14" t="s">
        <v>22</v>
      </c>
      <c r="B29" s="46" t="s">
        <v>111</v>
      </c>
      <c r="C29" s="47"/>
      <c r="D29" s="47"/>
      <c r="E29" s="47"/>
      <c r="F29" s="18" t="s">
        <v>64</v>
      </c>
      <c r="G29" s="57">
        <v>1</v>
      </c>
      <c r="H29" s="9"/>
      <c r="I29" s="26">
        <v>22</v>
      </c>
      <c r="J29" s="19">
        <f t="shared" si="1"/>
        <v>0</v>
      </c>
      <c r="K29" s="1">
        <f t="shared" si="2"/>
        <v>0</v>
      </c>
    </row>
    <row r="30" spans="1:11" ht="12.75" customHeight="1" x14ac:dyDescent="0.2">
      <c r="A30" s="15" t="s">
        <v>23</v>
      </c>
      <c r="B30" s="44" t="s">
        <v>112</v>
      </c>
      <c r="C30" s="45"/>
      <c r="D30" s="45"/>
      <c r="E30" s="45"/>
      <c r="F30" s="16" t="s">
        <v>64</v>
      </c>
      <c r="G30" s="56">
        <v>1</v>
      </c>
      <c r="H30" s="17"/>
      <c r="I30" s="27">
        <v>22</v>
      </c>
      <c r="J30" s="17">
        <f t="shared" si="1"/>
        <v>0</v>
      </c>
      <c r="K30" s="1">
        <f t="shared" si="2"/>
        <v>0</v>
      </c>
    </row>
    <row r="31" spans="1:11" ht="25.5" customHeight="1" x14ac:dyDescent="0.2">
      <c r="A31" s="13"/>
      <c r="B31" s="73" t="s">
        <v>113</v>
      </c>
      <c r="C31" s="73"/>
      <c r="D31" s="73"/>
      <c r="E31" s="73"/>
      <c r="F31" s="34"/>
      <c r="G31" s="34"/>
      <c r="H31" s="34"/>
      <c r="I31" s="34"/>
      <c r="J31" s="35"/>
    </row>
    <row r="32" spans="1:11" ht="15" customHeight="1" x14ac:dyDescent="0.2">
      <c r="A32" s="14" t="s">
        <v>24</v>
      </c>
      <c r="B32" s="46" t="s">
        <v>114</v>
      </c>
      <c r="C32" s="47"/>
      <c r="D32" s="47"/>
      <c r="E32" s="47"/>
      <c r="F32" s="18" t="s">
        <v>64</v>
      </c>
      <c r="G32" s="57">
        <v>1</v>
      </c>
      <c r="H32" s="9"/>
      <c r="I32" s="26">
        <v>22</v>
      </c>
      <c r="J32" s="19">
        <f t="shared" si="1"/>
        <v>0</v>
      </c>
      <c r="K32" s="1">
        <f t="shared" si="2"/>
        <v>0</v>
      </c>
    </row>
    <row r="33" spans="1:11" ht="15" customHeight="1" x14ac:dyDescent="0.2">
      <c r="A33" s="15" t="s">
        <v>25</v>
      </c>
      <c r="B33" s="44" t="s">
        <v>115</v>
      </c>
      <c r="C33" s="45"/>
      <c r="D33" s="45"/>
      <c r="E33" s="45"/>
      <c r="F33" s="16" t="s">
        <v>64</v>
      </c>
      <c r="G33" s="56">
        <v>1</v>
      </c>
      <c r="H33" s="17"/>
      <c r="I33" s="27">
        <v>22</v>
      </c>
      <c r="J33" s="17">
        <f t="shared" si="1"/>
        <v>0</v>
      </c>
      <c r="K33" s="1">
        <f t="shared" si="2"/>
        <v>0</v>
      </c>
    </row>
    <row r="34" spans="1:11" ht="15" customHeight="1" x14ac:dyDescent="0.2">
      <c r="A34" s="14" t="s">
        <v>26</v>
      </c>
      <c r="B34" s="46" t="s">
        <v>116</v>
      </c>
      <c r="C34" s="47"/>
      <c r="D34" s="47"/>
      <c r="E34" s="47"/>
      <c r="F34" s="18" t="s">
        <v>64</v>
      </c>
      <c r="G34" s="57">
        <v>1</v>
      </c>
      <c r="H34" s="9"/>
      <c r="I34" s="26">
        <v>22</v>
      </c>
      <c r="J34" s="19">
        <f>G35*H34</f>
        <v>0</v>
      </c>
      <c r="K34" s="1">
        <f t="shared" si="2"/>
        <v>0</v>
      </c>
    </row>
    <row r="35" spans="1:11" ht="15" customHeight="1" x14ac:dyDescent="0.2">
      <c r="A35" s="15" t="s">
        <v>27</v>
      </c>
      <c r="B35" s="44" t="s">
        <v>117</v>
      </c>
      <c r="C35" s="45"/>
      <c r="D35" s="45"/>
      <c r="E35" s="45"/>
      <c r="F35" s="16" t="s">
        <v>64</v>
      </c>
      <c r="G35" s="56">
        <v>1</v>
      </c>
      <c r="H35" s="17"/>
      <c r="I35" s="27">
        <v>22</v>
      </c>
      <c r="J35" s="17">
        <f>G36*H35</f>
        <v>0</v>
      </c>
      <c r="K35" s="1">
        <f t="shared" si="2"/>
        <v>0</v>
      </c>
    </row>
    <row r="36" spans="1:11" ht="15" customHeight="1" x14ac:dyDescent="0.2">
      <c r="A36" s="14" t="s">
        <v>28</v>
      </c>
      <c r="B36" s="46" t="s">
        <v>118</v>
      </c>
      <c r="C36" s="47"/>
      <c r="D36" s="47"/>
      <c r="E36" s="47"/>
      <c r="F36" s="18" t="s">
        <v>64</v>
      </c>
      <c r="G36" s="57">
        <v>1</v>
      </c>
      <c r="H36" s="9"/>
      <c r="I36" s="26">
        <v>22</v>
      </c>
      <c r="J36" s="19">
        <f>G36*H36</f>
        <v>0</v>
      </c>
      <c r="K36" s="1">
        <f t="shared" si="2"/>
        <v>0</v>
      </c>
    </row>
    <row r="37" spans="1:11" ht="15" customHeight="1" x14ac:dyDescent="0.2">
      <c r="A37" s="15" t="s">
        <v>29</v>
      </c>
      <c r="B37" s="44" t="s">
        <v>119</v>
      </c>
      <c r="C37" s="45"/>
      <c r="D37" s="45"/>
      <c r="E37" s="45"/>
      <c r="F37" s="16" t="s">
        <v>64</v>
      </c>
      <c r="G37" s="56">
        <v>1</v>
      </c>
      <c r="H37" s="17"/>
      <c r="I37" s="27">
        <v>22</v>
      </c>
      <c r="J37" s="17">
        <f>G37*H37</f>
        <v>0</v>
      </c>
      <c r="K37" s="1">
        <f t="shared" si="2"/>
        <v>0</v>
      </c>
    </row>
    <row r="38" spans="1:11" ht="15" customHeight="1" x14ac:dyDescent="0.2">
      <c r="A38" s="14" t="s">
        <v>30</v>
      </c>
      <c r="B38" s="46" t="s">
        <v>120</v>
      </c>
      <c r="C38" s="47"/>
      <c r="D38" s="47"/>
      <c r="E38" s="47"/>
      <c r="F38" s="18" t="s">
        <v>64</v>
      </c>
      <c r="G38" s="57">
        <v>1</v>
      </c>
      <c r="H38" s="9"/>
      <c r="I38" s="26">
        <v>22</v>
      </c>
      <c r="J38" s="19">
        <f t="shared" ref="J38:J72" si="3">G38*H38</f>
        <v>0</v>
      </c>
      <c r="K38" s="1">
        <f t="shared" si="2"/>
        <v>0</v>
      </c>
    </row>
    <row r="39" spans="1:11" ht="15" customHeight="1" x14ac:dyDescent="0.2">
      <c r="A39" s="15" t="s">
        <v>31</v>
      </c>
      <c r="B39" s="44" t="s">
        <v>121</v>
      </c>
      <c r="C39" s="45"/>
      <c r="D39" s="45"/>
      <c r="E39" s="45"/>
      <c r="F39" s="16" t="s">
        <v>64</v>
      </c>
      <c r="G39" s="56">
        <v>1</v>
      </c>
      <c r="H39" s="17"/>
      <c r="I39" s="27">
        <v>22</v>
      </c>
      <c r="J39" s="17">
        <f t="shared" si="3"/>
        <v>0</v>
      </c>
      <c r="K39" s="1">
        <f t="shared" si="2"/>
        <v>0</v>
      </c>
    </row>
    <row r="40" spans="1:11" ht="25.5" customHeight="1" x14ac:dyDescent="0.2">
      <c r="A40" s="13"/>
      <c r="B40" s="73" t="s">
        <v>122</v>
      </c>
      <c r="C40" s="73"/>
      <c r="D40" s="73"/>
      <c r="E40" s="73"/>
      <c r="F40" s="34"/>
      <c r="G40" s="34"/>
      <c r="H40" s="34"/>
      <c r="I40" s="34"/>
      <c r="J40" s="35"/>
    </row>
    <row r="41" spans="1:11" ht="15" customHeight="1" x14ac:dyDescent="0.2">
      <c r="A41" s="14" t="s">
        <v>32</v>
      </c>
      <c r="B41" s="46" t="s">
        <v>123</v>
      </c>
      <c r="C41" s="47"/>
      <c r="D41" s="47"/>
      <c r="E41" s="47"/>
      <c r="F41" s="18" t="s">
        <v>64</v>
      </c>
      <c r="G41" s="57">
        <v>1</v>
      </c>
      <c r="H41" s="9"/>
      <c r="I41" s="26">
        <v>22</v>
      </c>
      <c r="J41" s="19">
        <f t="shared" si="3"/>
        <v>0</v>
      </c>
      <c r="K41" s="1">
        <f t="shared" si="2"/>
        <v>0</v>
      </c>
    </row>
    <row r="42" spans="1:11" ht="15" customHeight="1" x14ac:dyDescent="0.2">
      <c r="A42" s="15" t="s">
        <v>33</v>
      </c>
      <c r="B42" s="44" t="s">
        <v>124</v>
      </c>
      <c r="C42" s="45"/>
      <c r="D42" s="45"/>
      <c r="E42" s="45"/>
      <c r="F42" s="16" t="s">
        <v>64</v>
      </c>
      <c r="G42" s="56">
        <v>1</v>
      </c>
      <c r="H42" s="17"/>
      <c r="I42" s="27">
        <v>22</v>
      </c>
      <c r="J42" s="17">
        <f t="shared" si="3"/>
        <v>0</v>
      </c>
      <c r="K42" s="1">
        <f t="shared" si="2"/>
        <v>0</v>
      </c>
    </row>
    <row r="43" spans="1:11" ht="15" customHeight="1" x14ac:dyDescent="0.2">
      <c r="A43" s="14" t="s">
        <v>34</v>
      </c>
      <c r="B43" s="46" t="s">
        <v>125</v>
      </c>
      <c r="C43" s="47"/>
      <c r="D43" s="47"/>
      <c r="E43" s="47"/>
      <c r="F43" s="18" t="s">
        <v>64</v>
      </c>
      <c r="G43" s="57">
        <v>1</v>
      </c>
      <c r="H43" s="9"/>
      <c r="I43" s="26">
        <v>22</v>
      </c>
      <c r="J43" s="19">
        <f t="shared" si="3"/>
        <v>0</v>
      </c>
      <c r="K43" s="1">
        <f t="shared" si="2"/>
        <v>0</v>
      </c>
    </row>
    <row r="44" spans="1:11" ht="15" customHeight="1" x14ac:dyDescent="0.2">
      <c r="A44" s="15" t="s">
        <v>35</v>
      </c>
      <c r="B44" s="44" t="s">
        <v>126</v>
      </c>
      <c r="C44" s="45"/>
      <c r="D44" s="45"/>
      <c r="E44" s="45"/>
      <c r="F44" s="16" t="s">
        <v>64</v>
      </c>
      <c r="G44" s="56">
        <v>1</v>
      </c>
      <c r="H44" s="17"/>
      <c r="I44" s="27">
        <v>22</v>
      </c>
      <c r="J44" s="17">
        <f t="shared" si="3"/>
        <v>0</v>
      </c>
      <c r="K44" s="1">
        <f t="shared" si="2"/>
        <v>0</v>
      </c>
    </row>
    <row r="45" spans="1:11" ht="15" customHeight="1" x14ac:dyDescent="0.2">
      <c r="A45" s="14" t="s">
        <v>36</v>
      </c>
      <c r="B45" s="46" t="s">
        <v>127</v>
      </c>
      <c r="C45" s="47"/>
      <c r="D45" s="47"/>
      <c r="E45" s="47"/>
      <c r="F45" s="18" t="s">
        <v>64</v>
      </c>
      <c r="G45" s="57">
        <v>1</v>
      </c>
      <c r="H45" s="9"/>
      <c r="I45" s="26">
        <v>22</v>
      </c>
      <c r="J45" s="19">
        <f t="shared" si="3"/>
        <v>0</v>
      </c>
      <c r="K45" s="1">
        <f t="shared" si="2"/>
        <v>0</v>
      </c>
    </row>
    <row r="46" spans="1:11" ht="15" customHeight="1" x14ac:dyDescent="0.2">
      <c r="A46" s="15" t="s">
        <v>37</v>
      </c>
      <c r="B46" s="44" t="s">
        <v>128</v>
      </c>
      <c r="C46" s="45"/>
      <c r="D46" s="45"/>
      <c r="E46" s="45"/>
      <c r="F46" s="16" t="s">
        <v>64</v>
      </c>
      <c r="G46" s="56">
        <v>1</v>
      </c>
      <c r="H46" s="17"/>
      <c r="I46" s="27">
        <v>22</v>
      </c>
      <c r="J46" s="17">
        <f t="shared" si="3"/>
        <v>0</v>
      </c>
      <c r="K46" s="1">
        <f t="shared" si="2"/>
        <v>0</v>
      </c>
    </row>
    <row r="47" spans="1:11" ht="15" customHeight="1" x14ac:dyDescent="0.2">
      <c r="A47" s="14" t="s">
        <v>38</v>
      </c>
      <c r="B47" s="46" t="s">
        <v>129</v>
      </c>
      <c r="C47" s="47"/>
      <c r="D47" s="47"/>
      <c r="E47" s="47"/>
      <c r="F47" s="18" t="s">
        <v>64</v>
      </c>
      <c r="G47" s="57">
        <v>1</v>
      </c>
      <c r="H47" s="9"/>
      <c r="I47" s="26">
        <v>22</v>
      </c>
      <c r="J47" s="19">
        <f t="shared" si="3"/>
        <v>0</v>
      </c>
      <c r="K47" s="1">
        <f t="shared" si="2"/>
        <v>0</v>
      </c>
    </row>
    <row r="48" spans="1:11" ht="15" customHeight="1" x14ac:dyDescent="0.2">
      <c r="A48" s="15" t="s">
        <v>39</v>
      </c>
      <c r="B48" s="44" t="s">
        <v>130</v>
      </c>
      <c r="C48" s="45"/>
      <c r="D48" s="45"/>
      <c r="E48" s="45"/>
      <c r="F48" s="16" t="s">
        <v>64</v>
      </c>
      <c r="G48" s="56">
        <v>1</v>
      </c>
      <c r="H48" s="17"/>
      <c r="I48" s="27">
        <v>22</v>
      </c>
      <c r="J48" s="17">
        <f t="shared" si="3"/>
        <v>0</v>
      </c>
      <c r="K48" s="1">
        <f t="shared" si="2"/>
        <v>0</v>
      </c>
    </row>
    <row r="49" spans="1:11" ht="15" customHeight="1" x14ac:dyDescent="0.2">
      <c r="A49" s="14" t="s">
        <v>40</v>
      </c>
      <c r="B49" s="46" t="s">
        <v>131</v>
      </c>
      <c r="C49" s="47"/>
      <c r="D49" s="47"/>
      <c r="E49" s="47"/>
      <c r="F49" s="18" t="s">
        <v>64</v>
      </c>
      <c r="G49" s="57">
        <v>1</v>
      </c>
      <c r="H49" s="9"/>
      <c r="I49" s="26">
        <v>22</v>
      </c>
      <c r="J49" s="19">
        <f t="shared" si="3"/>
        <v>0</v>
      </c>
      <c r="K49" s="1">
        <f t="shared" si="2"/>
        <v>0</v>
      </c>
    </row>
    <row r="50" spans="1:11" x14ac:dyDescent="0.2">
      <c r="A50" s="15" t="s">
        <v>41</v>
      </c>
      <c r="B50" s="44" t="s">
        <v>132</v>
      </c>
      <c r="C50" s="45"/>
      <c r="D50" s="45"/>
      <c r="E50" s="45"/>
      <c r="F50" s="16" t="s">
        <v>64</v>
      </c>
      <c r="G50" s="56">
        <v>1</v>
      </c>
      <c r="H50" s="17"/>
      <c r="I50" s="27">
        <v>22</v>
      </c>
      <c r="J50" s="17">
        <f t="shared" si="3"/>
        <v>0</v>
      </c>
      <c r="K50" s="1">
        <f t="shared" si="2"/>
        <v>0</v>
      </c>
    </row>
    <row r="51" spans="1:11" ht="15" customHeight="1" x14ac:dyDescent="0.2">
      <c r="A51" s="14" t="s">
        <v>42</v>
      </c>
      <c r="B51" s="46" t="s">
        <v>133</v>
      </c>
      <c r="C51" s="47"/>
      <c r="D51" s="47"/>
      <c r="E51" s="47"/>
      <c r="F51" s="18" t="s">
        <v>64</v>
      </c>
      <c r="G51" s="57">
        <v>1</v>
      </c>
      <c r="H51" s="9"/>
      <c r="I51" s="26">
        <v>22</v>
      </c>
      <c r="J51" s="19">
        <f t="shared" si="3"/>
        <v>0</v>
      </c>
      <c r="K51" s="1">
        <f t="shared" si="2"/>
        <v>0</v>
      </c>
    </row>
    <row r="52" spans="1:11" ht="15" customHeight="1" x14ac:dyDescent="0.2">
      <c r="A52" s="15" t="s">
        <v>43</v>
      </c>
      <c r="B52" s="44" t="s">
        <v>134</v>
      </c>
      <c r="C52" s="45"/>
      <c r="D52" s="45"/>
      <c r="E52" s="45"/>
      <c r="F52" s="16" t="s">
        <v>64</v>
      </c>
      <c r="G52" s="56">
        <v>1</v>
      </c>
      <c r="H52" s="17"/>
      <c r="I52" s="27">
        <v>22</v>
      </c>
      <c r="J52" s="17">
        <f t="shared" si="3"/>
        <v>0</v>
      </c>
      <c r="K52" s="1">
        <f t="shared" si="2"/>
        <v>0</v>
      </c>
    </row>
    <row r="53" spans="1:11" x14ac:dyDescent="0.2">
      <c r="A53" s="14" t="s">
        <v>44</v>
      </c>
      <c r="B53" s="46" t="s">
        <v>135</v>
      </c>
      <c r="C53" s="47"/>
      <c r="D53" s="47"/>
      <c r="E53" s="47"/>
      <c r="F53" s="18" t="s">
        <v>64</v>
      </c>
      <c r="G53" s="57">
        <v>1</v>
      </c>
      <c r="H53" s="9"/>
      <c r="I53" s="26">
        <v>22</v>
      </c>
      <c r="J53" s="19">
        <f t="shared" si="3"/>
        <v>0</v>
      </c>
      <c r="K53" s="1">
        <f t="shared" ref="K53:K72" si="4">I53*J53/100</f>
        <v>0</v>
      </c>
    </row>
    <row r="54" spans="1:11" ht="25.5" customHeight="1" x14ac:dyDescent="0.2">
      <c r="A54" s="13"/>
      <c r="B54" s="73" t="s">
        <v>136</v>
      </c>
      <c r="C54" s="73"/>
      <c r="D54" s="73"/>
      <c r="E54" s="73"/>
      <c r="F54" s="34"/>
      <c r="G54" s="34"/>
      <c r="H54" s="34"/>
      <c r="I54" s="34"/>
      <c r="J54" s="35"/>
    </row>
    <row r="55" spans="1:11" ht="15" customHeight="1" x14ac:dyDescent="0.2">
      <c r="A55" s="15" t="s">
        <v>45</v>
      </c>
      <c r="B55" s="44" t="s">
        <v>137</v>
      </c>
      <c r="C55" s="45"/>
      <c r="D55" s="45"/>
      <c r="E55" s="45"/>
      <c r="F55" s="16" t="s">
        <v>64</v>
      </c>
      <c r="G55" s="56">
        <v>1</v>
      </c>
      <c r="H55" s="17"/>
      <c r="I55" s="27">
        <v>22</v>
      </c>
      <c r="J55" s="17">
        <f t="shared" si="3"/>
        <v>0</v>
      </c>
      <c r="K55" s="1">
        <f t="shared" si="4"/>
        <v>0</v>
      </c>
    </row>
    <row r="56" spans="1:11" ht="15" customHeight="1" x14ac:dyDescent="0.2">
      <c r="A56" s="14" t="s">
        <v>46</v>
      </c>
      <c r="B56" s="46" t="s">
        <v>138</v>
      </c>
      <c r="C56" s="47"/>
      <c r="D56" s="47"/>
      <c r="E56" s="47"/>
      <c r="F56" s="18" t="s">
        <v>64</v>
      </c>
      <c r="G56" s="57">
        <v>1</v>
      </c>
      <c r="H56" s="9"/>
      <c r="I56" s="26">
        <v>22</v>
      </c>
      <c r="J56" s="19">
        <f t="shared" si="3"/>
        <v>0</v>
      </c>
      <c r="K56" s="1">
        <f t="shared" si="4"/>
        <v>0</v>
      </c>
    </row>
    <row r="57" spans="1:11" x14ac:dyDescent="0.2">
      <c r="A57" s="15" t="s">
        <v>47</v>
      </c>
      <c r="B57" s="44" t="s">
        <v>139</v>
      </c>
      <c r="C57" s="45"/>
      <c r="D57" s="45"/>
      <c r="E57" s="45"/>
      <c r="F57" s="16" t="s">
        <v>64</v>
      </c>
      <c r="G57" s="56">
        <v>1</v>
      </c>
      <c r="H57" s="17"/>
      <c r="I57" s="27">
        <v>22</v>
      </c>
      <c r="J57" s="17">
        <f t="shared" si="3"/>
        <v>0</v>
      </c>
      <c r="K57" s="1">
        <f t="shared" si="4"/>
        <v>0</v>
      </c>
    </row>
    <row r="58" spans="1:11" ht="15" customHeight="1" x14ac:dyDescent="0.2">
      <c r="A58" s="14" t="s">
        <v>48</v>
      </c>
      <c r="B58" s="46" t="s">
        <v>140</v>
      </c>
      <c r="C58" s="47"/>
      <c r="D58" s="47"/>
      <c r="E58" s="47"/>
      <c r="F58" s="18" t="s">
        <v>64</v>
      </c>
      <c r="G58" s="57">
        <v>1</v>
      </c>
      <c r="H58" s="9"/>
      <c r="I58" s="26">
        <v>22</v>
      </c>
      <c r="J58" s="19">
        <f t="shared" si="3"/>
        <v>0</v>
      </c>
      <c r="K58" s="1">
        <f t="shared" si="4"/>
        <v>0</v>
      </c>
    </row>
    <row r="59" spans="1:11" ht="15" customHeight="1" x14ac:dyDescent="0.2">
      <c r="A59" s="15" t="s">
        <v>49</v>
      </c>
      <c r="B59" s="44" t="s">
        <v>141</v>
      </c>
      <c r="C59" s="45"/>
      <c r="D59" s="45"/>
      <c r="E59" s="45"/>
      <c r="F59" s="16" t="s">
        <v>64</v>
      </c>
      <c r="G59" s="56">
        <v>1</v>
      </c>
      <c r="H59" s="17"/>
      <c r="I59" s="27">
        <v>22</v>
      </c>
      <c r="J59" s="17">
        <f t="shared" si="3"/>
        <v>0</v>
      </c>
      <c r="K59" s="1">
        <f t="shared" si="4"/>
        <v>0</v>
      </c>
    </row>
    <row r="60" spans="1:11" ht="15" customHeight="1" x14ac:dyDescent="0.2">
      <c r="A60" s="14" t="s">
        <v>50</v>
      </c>
      <c r="B60" s="46" t="s">
        <v>142</v>
      </c>
      <c r="C60" s="47"/>
      <c r="D60" s="47"/>
      <c r="E60" s="47"/>
      <c r="F60" s="18" t="s">
        <v>64</v>
      </c>
      <c r="G60" s="57">
        <v>1</v>
      </c>
      <c r="H60" s="9"/>
      <c r="I60" s="26">
        <v>22</v>
      </c>
      <c r="J60" s="19">
        <f t="shared" si="3"/>
        <v>0</v>
      </c>
      <c r="K60" s="1">
        <f t="shared" si="4"/>
        <v>0</v>
      </c>
    </row>
    <row r="61" spans="1:11" ht="15" customHeight="1" x14ac:dyDescent="0.2">
      <c r="A61" s="15" t="s">
        <v>51</v>
      </c>
      <c r="B61" s="44" t="s">
        <v>143</v>
      </c>
      <c r="C61" s="45"/>
      <c r="D61" s="45"/>
      <c r="E61" s="45"/>
      <c r="F61" s="16" t="s">
        <v>64</v>
      </c>
      <c r="G61" s="56">
        <v>1</v>
      </c>
      <c r="H61" s="17"/>
      <c r="I61" s="27">
        <v>22</v>
      </c>
      <c r="J61" s="17">
        <f t="shared" si="3"/>
        <v>0</v>
      </c>
      <c r="K61" s="1">
        <f t="shared" si="4"/>
        <v>0</v>
      </c>
    </row>
    <row r="62" spans="1:11" ht="15" customHeight="1" x14ac:dyDescent="0.2">
      <c r="A62" s="14" t="s">
        <v>52</v>
      </c>
      <c r="B62" s="46" t="s">
        <v>144</v>
      </c>
      <c r="C62" s="47"/>
      <c r="D62" s="47"/>
      <c r="E62" s="47"/>
      <c r="F62" s="18" t="s">
        <v>64</v>
      </c>
      <c r="G62" s="57">
        <v>1</v>
      </c>
      <c r="H62" s="9"/>
      <c r="I62" s="26">
        <v>22</v>
      </c>
      <c r="J62" s="19">
        <f t="shared" si="3"/>
        <v>0</v>
      </c>
      <c r="K62" s="1">
        <f t="shared" si="4"/>
        <v>0</v>
      </c>
    </row>
    <row r="63" spans="1:11" ht="15" customHeight="1" x14ac:dyDescent="0.2">
      <c r="A63" s="15" t="s">
        <v>53</v>
      </c>
      <c r="B63" s="44" t="s">
        <v>145</v>
      </c>
      <c r="C63" s="45"/>
      <c r="D63" s="45"/>
      <c r="E63" s="45"/>
      <c r="F63" s="16" t="s">
        <v>64</v>
      </c>
      <c r="G63" s="56">
        <v>1</v>
      </c>
      <c r="H63" s="17"/>
      <c r="I63" s="27">
        <v>22</v>
      </c>
      <c r="J63" s="17">
        <f t="shared" si="3"/>
        <v>0</v>
      </c>
      <c r="K63" s="1">
        <f t="shared" si="4"/>
        <v>0</v>
      </c>
    </row>
    <row r="64" spans="1:11" ht="15" customHeight="1" x14ac:dyDescent="0.2">
      <c r="A64" s="14" t="s">
        <v>54</v>
      </c>
      <c r="B64" s="46" t="s">
        <v>118</v>
      </c>
      <c r="C64" s="47"/>
      <c r="D64" s="47"/>
      <c r="E64" s="47"/>
      <c r="F64" s="18" t="s">
        <v>64</v>
      </c>
      <c r="G64" s="57">
        <v>1</v>
      </c>
      <c r="H64" s="9"/>
      <c r="I64" s="26">
        <v>22</v>
      </c>
      <c r="J64" s="19">
        <f t="shared" si="3"/>
        <v>0</v>
      </c>
      <c r="K64" s="1">
        <f t="shared" si="4"/>
        <v>0</v>
      </c>
    </row>
    <row r="65" spans="1:11" ht="15" customHeight="1" x14ac:dyDescent="0.2">
      <c r="A65" s="15" t="s">
        <v>55</v>
      </c>
      <c r="B65" s="44" t="s">
        <v>146</v>
      </c>
      <c r="C65" s="45"/>
      <c r="D65" s="45"/>
      <c r="E65" s="45"/>
      <c r="F65" s="16" t="s">
        <v>64</v>
      </c>
      <c r="G65" s="56">
        <v>1</v>
      </c>
      <c r="H65" s="17"/>
      <c r="I65" s="27">
        <v>22</v>
      </c>
      <c r="J65" s="17">
        <f t="shared" si="3"/>
        <v>0</v>
      </c>
      <c r="K65" s="1">
        <f t="shared" si="4"/>
        <v>0</v>
      </c>
    </row>
    <row r="66" spans="1:11" ht="15" customHeight="1" x14ac:dyDescent="0.2">
      <c r="A66" s="14" t="s">
        <v>56</v>
      </c>
      <c r="B66" s="46" t="s">
        <v>134</v>
      </c>
      <c r="C66" s="47"/>
      <c r="D66" s="47"/>
      <c r="E66" s="47"/>
      <c r="F66" s="18" t="s">
        <v>64</v>
      </c>
      <c r="G66" s="57">
        <v>1</v>
      </c>
      <c r="H66" s="9"/>
      <c r="I66" s="26">
        <v>22</v>
      </c>
      <c r="J66" s="19">
        <f t="shared" si="3"/>
        <v>0</v>
      </c>
      <c r="K66" s="1">
        <f t="shared" si="4"/>
        <v>0</v>
      </c>
    </row>
    <row r="67" spans="1:11" ht="15" customHeight="1" x14ac:dyDescent="0.2">
      <c r="A67" s="15" t="s">
        <v>57</v>
      </c>
      <c r="B67" s="44" t="s">
        <v>135</v>
      </c>
      <c r="C67" s="45"/>
      <c r="D67" s="45"/>
      <c r="E67" s="45"/>
      <c r="F67" s="16" t="s">
        <v>64</v>
      </c>
      <c r="G67" s="56">
        <v>1</v>
      </c>
      <c r="H67" s="17"/>
      <c r="I67" s="27">
        <v>22</v>
      </c>
      <c r="J67" s="17">
        <f t="shared" si="3"/>
        <v>0</v>
      </c>
      <c r="K67" s="1">
        <f t="shared" si="4"/>
        <v>0</v>
      </c>
    </row>
    <row r="68" spans="1:11" x14ac:dyDescent="0.2">
      <c r="A68" s="14" t="s">
        <v>58</v>
      </c>
      <c r="B68" s="46" t="s">
        <v>120</v>
      </c>
      <c r="C68" s="47"/>
      <c r="D68" s="47"/>
      <c r="E68" s="47"/>
      <c r="F68" s="18" t="s">
        <v>64</v>
      </c>
      <c r="G68" s="57">
        <v>1</v>
      </c>
      <c r="H68" s="9"/>
      <c r="I68" s="26">
        <v>22</v>
      </c>
      <c r="J68" s="19">
        <f t="shared" si="3"/>
        <v>0</v>
      </c>
      <c r="K68" s="1">
        <f t="shared" si="4"/>
        <v>0</v>
      </c>
    </row>
    <row r="69" spans="1:11" ht="25.5" customHeight="1" x14ac:dyDescent="0.2">
      <c r="A69" s="13"/>
      <c r="B69" s="73" t="s">
        <v>147</v>
      </c>
      <c r="C69" s="73"/>
      <c r="D69" s="73"/>
      <c r="E69" s="73"/>
      <c r="F69" s="34"/>
      <c r="G69" s="34"/>
      <c r="H69" s="34"/>
      <c r="I69" s="34"/>
      <c r="J69" s="35"/>
    </row>
    <row r="70" spans="1:11" x14ac:dyDescent="0.2">
      <c r="A70" s="15" t="s">
        <v>59</v>
      </c>
      <c r="B70" s="44" t="s">
        <v>148</v>
      </c>
      <c r="C70" s="45"/>
      <c r="D70" s="45"/>
      <c r="E70" s="45"/>
      <c r="F70" s="16" t="s">
        <v>64</v>
      </c>
      <c r="G70" s="56">
        <v>1</v>
      </c>
      <c r="H70" s="17"/>
      <c r="I70" s="27">
        <v>22</v>
      </c>
      <c r="J70" s="17">
        <f t="shared" si="3"/>
        <v>0</v>
      </c>
      <c r="K70" s="1">
        <f t="shared" si="4"/>
        <v>0</v>
      </c>
    </row>
    <row r="71" spans="1:11" x14ac:dyDescent="0.2">
      <c r="A71" s="14" t="s">
        <v>60</v>
      </c>
      <c r="B71" s="46" t="s">
        <v>149</v>
      </c>
      <c r="C71" s="47"/>
      <c r="D71" s="47"/>
      <c r="E71" s="47"/>
      <c r="F71" s="18" t="s">
        <v>64</v>
      </c>
      <c r="G71" s="57">
        <v>1</v>
      </c>
      <c r="H71" s="9"/>
      <c r="I71" s="26">
        <v>22</v>
      </c>
      <c r="J71" s="19">
        <f t="shared" si="3"/>
        <v>0</v>
      </c>
      <c r="K71" s="1">
        <f t="shared" si="4"/>
        <v>0</v>
      </c>
    </row>
    <row r="72" spans="1:11" ht="15" customHeight="1" x14ac:dyDescent="0.2">
      <c r="A72" s="15" t="s">
        <v>61</v>
      </c>
      <c r="B72" s="44" t="s">
        <v>150</v>
      </c>
      <c r="C72" s="45"/>
      <c r="D72" s="45"/>
      <c r="E72" s="45"/>
      <c r="F72" s="16" t="s">
        <v>64</v>
      </c>
      <c r="G72" s="56">
        <v>1</v>
      </c>
      <c r="H72" s="17"/>
      <c r="I72" s="27">
        <v>22</v>
      </c>
      <c r="J72" s="17">
        <f t="shared" si="3"/>
        <v>0</v>
      </c>
      <c r="K72" s="1">
        <f t="shared" si="4"/>
        <v>0</v>
      </c>
    </row>
    <row r="73" spans="1:11" ht="15" customHeight="1" x14ac:dyDescent="0.2">
      <c r="A73" s="14" t="s">
        <v>62</v>
      </c>
      <c r="B73" s="46" t="s">
        <v>151</v>
      </c>
      <c r="C73" s="47"/>
      <c r="D73" s="47"/>
      <c r="E73" s="47"/>
      <c r="F73" s="18" t="s">
        <v>64</v>
      </c>
      <c r="G73" s="57">
        <v>1</v>
      </c>
      <c r="H73" s="9"/>
      <c r="I73" s="26">
        <v>22</v>
      </c>
      <c r="J73" s="19">
        <f t="shared" ref="J73:J99" si="5">G73*H73</f>
        <v>0</v>
      </c>
    </row>
    <row r="74" spans="1:11" ht="15" customHeight="1" x14ac:dyDescent="0.2">
      <c r="A74" s="15" t="s">
        <v>78</v>
      </c>
      <c r="B74" s="44" t="s">
        <v>128</v>
      </c>
      <c r="C74" s="45"/>
      <c r="D74" s="45"/>
      <c r="E74" s="45"/>
      <c r="F74" s="16" t="s">
        <v>64</v>
      </c>
      <c r="G74" s="56">
        <v>1</v>
      </c>
      <c r="H74" s="17"/>
      <c r="I74" s="27">
        <v>22</v>
      </c>
      <c r="J74" s="17">
        <f t="shared" si="5"/>
        <v>0</v>
      </c>
      <c r="K74" s="1">
        <f t="shared" ref="K74:K99" si="6">I74*J74/100</f>
        <v>0</v>
      </c>
    </row>
    <row r="75" spans="1:11" ht="15" customHeight="1" x14ac:dyDescent="0.2">
      <c r="A75" s="14" t="s">
        <v>79</v>
      </c>
      <c r="B75" s="46" t="s">
        <v>129</v>
      </c>
      <c r="C75" s="47"/>
      <c r="D75" s="47"/>
      <c r="E75" s="47"/>
      <c r="F75" s="18" t="s">
        <v>64</v>
      </c>
      <c r="G75" s="57">
        <v>1</v>
      </c>
      <c r="H75" s="9"/>
      <c r="I75" s="26">
        <v>22</v>
      </c>
      <c r="J75" s="19">
        <f t="shared" si="5"/>
        <v>0</v>
      </c>
      <c r="K75" s="1">
        <f t="shared" si="6"/>
        <v>0</v>
      </c>
    </row>
    <row r="76" spans="1:11" ht="15" customHeight="1" x14ac:dyDescent="0.2">
      <c r="A76" s="15" t="s">
        <v>80</v>
      </c>
      <c r="B76" s="44" t="s">
        <v>152</v>
      </c>
      <c r="C76" s="45"/>
      <c r="D76" s="45"/>
      <c r="E76" s="45"/>
      <c r="F76" s="16" t="s">
        <v>64</v>
      </c>
      <c r="G76" s="56">
        <v>1</v>
      </c>
      <c r="H76" s="17"/>
      <c r="I76" s="27">
        <v>22</v>
      </c>
      <c r="J76" s="17">
        <f t="shared" si="5"/>
        <v>0</v>
      </c>
      <c r="K76" s="1">
        <f t="shared" si="6"/>
        <v>0</v>
      </c>
    </row>
    <row r="77" spans="1:11" ht="15" customHeight="1" x14ac:dyDescent="0.2">
      <c r="A77" s="14" t="s">
        <v>81</v>
      </c>
      <c r="B77" s="46" t="s">
        <v>153</v>
      </c>
      <c r="C77" s="47"/>
      <c r="D77" s="47"/>
      <c r="E77" s="47"/>
      <c r="F77" s="18" t="s">
        <v>64</v>
      </c>
      <c r="G77" s="57">
        <v>1</v>
      </c>
      <c r="H77" s="9"/>
      <c r="I77" s="26">
        <v>22</v>
      </c>
      <c r="J77" s="19">
        <f t="shared" si="5"/>
        <v>0</v>
      </c>
      <c r="K77" s="1">
        <f t="shared" si="6"/>
        <v>0</v>
      </c>
    </row>
    <row r="78" spans="1:11" ht="15" customHeight="1" x14ac:dyDescent="0.2">
      <c r="A78" s="15" t="s">
        <v>82</v>
      </c>
      <c r="B78" s="44" t="s">
        <v>154</v>
      </c>
      <c r="C78" s="45"/>
      <c r="D78" s="45"/>
      <c r="E78" s="45"/>
      <c r="F78" s="16" t="s">
        <v>64</v>
      </c>
      <c r="G78" s="56">
        <v>1</v>
      </c>
      <c r="H78" s="17"/>
      <c r="I78" s="27">
        <v>22</v>
      </c>
      <c r="J78" s="17">
        <f t="shared" si="5"/>
        <v>0</v>
      </c>
      <c r="K78" s="1">
        <f t="shared" si="6"/>
        <v>0</v>
      </c>
    </row>
    <row r="79" spans="1:11" ht="15" customHeight="1" x14ac:dyDescent="0.2">
      <c r="A79" s="14" t="s">
        <v>83</v>
      </c>
      <c r="B79" s="46" t="s">
        <v>155</v>
      </c>
      <c r="C79" s="47"/>
      <c r="D79" s="47"/>
      <c r="E79" s="47"/>
      <c r="F79" s="18" t="s">
        <v>64</v>
      </c>
      <c r="G79" s="57">
        <v>1</v>
      </c>
      <c r="H79" s="9"/>
      <c r="I79" s="26">
        <v>22</v>
      </c>
      <c r="J79" s="19">
        <f t="shared" si="5"/>
        <v>0</v>
      </c>
      <c r="K79" s="1">
        <f t="shared" si="6"/>
        <v>0</v>
      </c>
    </row>
    <row r="80" spans="1:11" ht="15" customHeight="1" x14ac:dyDescent="0.2">
      <c r="A80" s="15" t="s">
        <v>84</v>
      </c>
      <c r="B80" s="44" t="s">
        <v>134</v>
      </c>
      <c r="C80" s="45"/>
      <c r="D80" s="45"/>
      <c r="E80" s="45"/>
      <c r="F80" s="16" t="s">
        <v>64</v>
      </c>
      <c r="G80" s="56">
        <v>1</v>
      </c>
      <c r="H80" s="17"/>
      <c r="I80" s="27">
        <v>22</v>
      </c>
      <c r="J80" s="17">
        <f t="shared" si="5"/>
        <v>0</v>
      </c>
      <c r="K80" s="1">
        <f t="shared" si="6"/>
        <v>0</v>
      </c>
    </row>
    <row r="81" spans="1:11" ht="15" customHeight="1" x14ac:dyDescent="0.2">
      <c r="A81" s="14" t="s">
        <v>85</v>
      </c>
      <c r="B81" s="46" t="s">
        <v>135</v>
      </c>
      <c r="C81" s="47"/>
      <c r="D81" s="47"/>
      <c r="E81" s="47"/>
      <c r="F81" s="18" t="s">
        <v>64</v>
      </c>
      <c r="G81" s="57">
        <v>1</v>
      </c>
      <c r="H81" s="9"/>
      <c r="I81" s="26">
        <v>22</v>
      </c>
      <c r="J81" s="19">
        <f t="shared" si="5"/>
        <v>0</v>
      </c>
      <c r="K81" s="1">
        <f t="shared" si="6"/>
        <v>0</v>
      </c>
    </row>
    <row r="82" spans="1:11" ht="25.5" customHeight="1" x14ac:dyDescent="0.2">
      <c r="A82" s="13"/>
      <c r="B82" s="73" t="s">
        <v>156</v>
      </c>
      <c r="C82" s="73"/>
      <c r="D82" s="73"/>
      <c r="E82" s="73"/>
      <c r="F82" s="34"/>
      <c r="G82" s="34"/>
      <c r="H82" s="34"/>
      <c r="I82" s="34"/>
      <c r="J82" s="35"/>
    </row>
    <row r="83" spans="1:11" ht="12.75" customHeight="1" x14ac:dyDescent="0.2">
      <c r="A83" s="15" t="s">
        <v>86</v>
      </c>
      <c r="B83" s="44" t="s">
        <v>157</v>
      </c>
      <c r="C83" s="45"/>
      <c r="D83" s="45"/>
      <c r="E83" s="45"/>
      <c r="F83" s="16" t="s">
        <v>64</v>
      </c>
      <c r="G83" s="56">
        <v>1</v>
      </c>
      <c r="H83" s="17"/>
      <c r="I83" s="27">
        <v>22</v>
      </c>
      <c r="J83" s="17">
        <f t="shared" si="5"/>
        <v>0</v>
      </c>
      <c r="K83" s="1">
        <f t="shared" si="6"/>
        <v>0</v>
      </c>
    </row>
    <row r="84" spans="1:11" ht="15" customHeight="1" x14ac:dyDescent="0.2">
      <c r="A84" s="14" t="s">
        <v>87</v>
      </c>
      <c r="B84" s="46" t="s">
        <v>158</v>
      </c>
      <c r="C84" s="47"/>
      <c r="D84" s="47"/>
      <c r="E84" s="47"/>
      <c r="F84" s="18" t="s">
        <v>64</v>
      </c>
      <c r="G84" s="57">
        <v>1</v>
      </c>
      <c r="H84" s="9"/>
      <c r="I84" s="26">
        <v>22</v>
      </c>
      <c r="J84" s="19">
        <f t="shared" si="5"/>
        <v>0</v>
      </c>
      <c r="K84" s="1">
        <f t="shared" si="6"/>
        <v>0</v>
      </c>
    </row>
    <row r="85" spans="1:11" ht="15" customHeight="1" x14ac:dyDescent="0.2">
      <c r="A85" s="15" t="s">
        <v>88</v>
      </c>
      <c r="B85" s="44" t="s">
        <v>159</v>
      </c>
      <c r="C85" s="45"/>
      <c r="D85" s="45"/>
      <c r="E85" s="45"/>
      <c r="F85" s="16" t="s">
        <v>64</v>
      </c>
      <c r="G85" s="56">
        <v>1</v>
      </c>
      <c r="H85" s="17"/>
      <c r="I85" s="27">
        <v>22</v>
      </c>
      <c r="J85" s="17">
        <f t="shared" si="5"/>
        <v>0</v>
      </c>
      <c r="K85" s="1">
        <f t="shared" si="6"/>
        <v>0</v>
      </c>
    </row>
    <row r="86" spans="1:11" ht="12.75" customHeight="1" x14ac:dyDescent="0.2">
      <c r="A86" s="14" t="s">
        <v>89</v>
      </c>
      <c r="B86" s="46" t="s">
        <v>160</v>
      </c>
      <c r="C86" s="47"/>
      <c r="D86" s="47"/>
      <c r="E86" s="47"/>
      <c r="F86" s="18" t="s">
        <v>64</v>
      </c>
      <c r="G86" s="57">
        <v>1</v>
      </c>
      <c r="H86" s="9"/>
      <c r="I86" s="26">
        <v>22</v>
      </c>
      <c r="J86" s="19">
        <f t="shared" si="5"/>
        <v>0</v>
      </c>
      <c r="K86" s="1">
        <f t="shared" si="6"/>
        <v>0</v>
      </c>
    </row>
    <row r="87" spans="1:11" ht="15" customHeight="1" x14ac:dyDescent="0.2">
      <c r="A87" s="15" t="s">
        <v>90</v>
      </c>
      <c r="B87" s="44" t="s">
        <v>161</v>
      </c>
      <c r="C87" s="45"/>
      <c r="D87" s="45"/>
      <c r="E87" s="45"/>
      <c r="F87" s="16" t="s">
        <v>64</v>
      </c>
      <c r="G87" s="56">
        <v>1</v>
      </c>
      <c r="H87" s="17"/>
      <c r="I87" s="27">
        <v>22</v>
      </c>
      <c r="J87" s="17">
        <f t="shared" si="5"/>
        <v>0</v>
      </c>
      <c r="K87" s="1">
        <f t="shared" si="6"/>
        <v>0</v>
      </c>
    </row>
    <row r="88" spans="1:11" ht="15" customHeight="1" x14ac:dyDescent="0.2">
      <c r="A88" s="14" t="s">
        <v>91</v>
      </c>
      <c r="B88" s="46" t="s">
        <v>162</v>
      </c>
      <c r="C88" s="47"/>
      <c r="D88" s="47"/>
      <c r="E88" s="47"/>
      <c r="F88" s="18" t="s">
        <v>64</v>
      </c>
      <c r="G88" s="57">
        <v>1</v>
      </c>
      <c r="H88" s="9"/>
      <c r="I88" s="26">
        <v>22</v>
      </c>
      <c r="J88" s="19">
        <f t="shared" si="5"/>
        <v>0</v>
      </c>
      <c r="K88" s="1">
        <f t="shared" si="6"/>
        <v>0</v>
      </c>
    </row>
    <row r="89" spans="1:11" ht="12.75" customHeight="1" x14ac:dyDescent="0.2">
      <c r="A89" s="15" t="s">
        <v>92</v>
      </c>
      <c r="B89" s="44" t="s">
        <v>163</v>
      </c>
      <c r="C89" s="45"/>
      <c r="D89" s="45"/>
      <c r="E89" s="45"/>
      <c r="F89" s="16" t="s">
        <v>64</v>
      </c>
      <c r="G89" s="56">
        <v>1</v>
      </c>
      <c r="H89" s="17"/>
      <c r="I89" s="27">
        <v>22</v>
      </c>
      <c r="J89" s="17">
        <f t="shared" si="5"/>
        <v>0</v>
      </c>
      <c r="K89" s="1">
        <f t="shared" si="6"/>
        <v>0</v>
      </c>
    </row>
    <row r="90" spans="1:11" ht="15" customHeight="1" x14ac:dyDescent="0.2">
      <c r="A90" s="14" t="s">
        <v>93</v>
      </c>
      <c r="B90" s="46" t="s">
        <v>164</v>
      </c>
      <c r="C90" s="47"/>
      <c r="D90" s="47"/>
      <c r="E90" s="47"/>
      <c r="F90" s="18" t="s">
        <v>64</v>
      </c>
      <c r="G90" s="57">
        <v>1</v>
      </c>
      <c r="H90" s="9"/>
      <c r="I90" s="26">
        <v>22</v>
      </c>
      <c r="J90" s="19">
        <f t="shared" si="5"/>
        <v>0</v>
      </c>
      <c r="K90" s="1">
        <f t="shared" si="6"/>
        <v>0</v>
      </c>
    </row>
    <row r="91" spans="1:11" ht="15" customHeight="1" x14ac:dyDescent="0.2">
      <c r="A91" s="15" t="s">
        <v>94</v>
      </c>
      <c r="B91" s="44" t="s">
        <v>134</v>
      </c>
      <c r="C91" s="45"/>
      <c r="D91" s="45"/>
      <c r="E91" s="45"/>
      <c r="F91" s="16" t="s">
        <v>64</v>
      </c>
      <c r="G91" s="56">
        <v>1</v>
      </c>
      <c r="H91" s="17"/>
      <c r="I91" s="27">
        <v>22</v>
      </c>
      <c r="J91" s="17">
        <f t="shared" si="5"/>
        <v>0</v>
      </c>
      <c r="K91" s="1">
        <f t="shared" si="6"/>
        <v>0</v>
      </c>
    </row>
    <row r="92" spans="1:11" ht="15" customHeight="1" x14ac:dyDescent="0.2">
      <c r="A92" s="14" t="s">
        <v>95</v>
      </c>
      <c r="B92" s="46" t="s">
        <v>135</v>
      </c>
      <c r="C92" s="47"/>
      <c r="D92" s="47"/>
      <c r="E92" s="47"/>
      <c r="F92" s="18" t="s">
        <v>64</v>
      </c>
      <c r="G92" s="57">
        <v>1</v>
      </c>
      <c r="H92" s="9"/>
      <c r="I92" s="26">
        <v>22</v>
      </c>
      <c r="J92" s="19">
        <f t="shared" si="5"/>
        <v>0</v>
      </c>
      <c r="K92" s="1">
        <f t="shared" si="6"/>
        <v>0</v>
      </c>
    </row>
    <row r="93" spans="1:11" ht="25.5" customHeight="1" x14ac:dyDescent="0.2">
      <c r="A93" s="13"/>
      <c r="B93" s="73" t="s">
        <v>165</v>
      </c>
      <c r="C93" s="73"/>
      <c r="D93" s="73"/>
      <c r="E93" s="73"/>
      <c r="F93" s="34"/>
      <c r="G93" s="34"/>
      <c r="H93" s="34"/>
      <c r="I93" s="34"/>
      <c r="J93" s="35"/>
    </row>
    <row r="94" spans="1:11" ht="15" customHeight="1" x14ac:dyDescent="0.2">
      <c r="A94" s="15" t="s">
        <v>96</v>
      </c>
      <c r="B94" s="44" t="s">
        <v>166</v>
      </c>
      <c r="C94" s="45"/>
      <c r="D94" s="45"/>
      <c r="E94" s="45"/>
      <c r="F94" s="16" t="s">
        <v>64</v>
      </c>
      <c r="G94" s="56">
        <v>1</v>
      </c>
      <c r="H94" s="17"/>
      <c r="I94" s="27">
        <v>22</v>
      </c>
      <c r="J94" s="17">
        <f t="shared" si="5"/>
        <v>0</v>
      </c>
      <c r="K94" s="1">
        <f t="shared" si="6"/>
        <v>0</v>
      </c>
    </row>
    <row r="95" spans="1:11" ht="15" customHeight="1" x14ac:dyDescent="0.2">
      <c r="A95" s="14" t="s">
        <v>97</v>
      </c>
      <c r="B95" s="46" t="s">
        <v>167</v>
      </c>
      <c r="C95" s="47"/>
      <c r="D95" s="47"/>
      <c r="E95" s="47"/>
      <c r="F95" s="18" t="s">
        <v>64</v>
      </c>
      <c r="G95" s="57">
        <v>1</v>
      </c>
      <c r="H95" s="9"/>
      <c r="I95" s="26">
        <v>22</v>
      </c>
      <c r="J95" s="19">
        <f t="shared" si="5"/>
        <v>0</v>
      </c>
      <c r="K95" s="1">
        <f t="shared" si="6"/>
        <v>0</v>
      </c>
    </row>
    <row r="96" spans="1:11" ht="15" customHeight="1" x14ac:dyDescent="0.2">
      <c r="A96" s="15" t="s">
        <v>98</v>
      </c>
      <c r="B96" s="44" t="s">
        <v>168</v>
      </c>
      <c r="C96" s="45"/>
      <c r="D96" s="45"/>
      <c r="E96" s="45"/>
      <c r="F96" s="16" t="s">
        <v>64</v>
      </c>
      <c r="G96" s="56">
        <v>1</v>
      </c>
      <c r="H96" s="17"/>
      <c r="I96" s="27">
        <v>22</v>
      </c>
      <c r="J96" s="17">
        <f t="shared" si="5"/>
        <v>0</v>
      </c>
      <c r="K96" s="1">
        <f t="shared" si="6"/>
        <v>0</v>
      </c>
    </row>
    <row r="97" spans="1:11" ht="15" customHeight="1" x14ac:dyDescent="0.2">
      <c r="A97" s="14" t="s">
        <v>99</v>
      </c>
      <c r="B97" s="46" t="s">
        <v>169</v>
      </c>
      <c r="C97" s="47"/>
      <c r="D97" s="47"/>
      <c r="E97" s="47"/>
      <c r="F97" s="18" t="s">
        <v>64</v>
      </c>
      <c r="G97" s="57">
        <v>1</v>
      </c>
      <c r="H97" s="9"/>
      <c r="I97" s="26">
        <v>22</v>
      </c>
      <c r="J97" s="19">
        <f t="shared" si="5"/>
        <v>0</v>
      </c>
      <c r="K97" s="1">
        <f t="shared" si="6"/>
        <v>0</v>
      </c>
    </row>
    <row r="98" spans="1:11" ht="15" customHeight="1" x14ac:dyDescent="0.2">
      <c r="A98" s="15" t="s">
        <v>100</v>
      </c>
      <c r="B98" s="44" t="s">
        <v>170</v>
      </c>
      <c r="C98" s="45"/>
      <c r="D98" s="45"/>
      <c r="E98" s="45"/>
      <c r="F98" s="16" t="s">
        <v>64</v>
      </c>
      <c r="G98" s="56">
        <v>1</v>
      </c>
      <c r="H98" s="17"/>
      <c r="I98" s="27">
        <v>22</v>
      </c>
      <c r="J98" s="17">
        <f t="shared" si="5"/>
        <v>0</v>
      </c>
      <c r="K98" s="1">
        <f t="shared" si="6"/>
        <v>0</v>
      </c>
    </row>
    <row r="99" spans="1:11" ht="15" customHeight="1" x14ac:dyDescent="0.2">
      <c r="A99" s="14" t="s">
        <v>101</v>
      </c>
      <c r="B99" s="46" t="s">
        <v>171</v>
      </c>
      <c r="C99" s="47"/>
      <c r="D99" s="47"/>
      <c r="E99" s="47"/>
      <c r="F99" s="18" t="s">
        <v>64</v>
      </c>
      <c r="G99" s="57">
        <v>1</v>
      </c>
      <c r="H99" s="9"/>
      <c r="I99" s="26">
        <v>22</v>
      </c>
      <c r="J99" s="19">
        <f t="shared" si="5"/>
        <v>0</v>
      </c>
      <c r="K99" s="1">
        <f t="shared" si="6"/>
        <v>0</v>
      </c>
    </row>
    <row r="100" spans="1:11" ht="15" customHeight="1" x14ac:dyDescent="0.2">
      <c r="A100" s="15" t="s">
        <v>174</v>
      </c>
      <c r="B100" s="44" t="s">
        <v>172</v>
      </c>
      <c r="C100" s="45"/>
      <c r="D100" s="45"/>
      <c r="E100" s="45"/>
      <c r="F100" s="16" t="s">
        <v>64</v>
      </c>
      <c r="G100" s="56">
        <v>1</v>
      </c>
      <c r="H100" s="17"/>
      <c r="I100" s="27">
        <v>22</v>
      </c>
      <c r="J100" s="17">
        <f t="shared" ref="J100:J111" si="7">G100*H100</f>
        <v>0</v>
      </c>
      <c r="K100" s="1">
        <f t="shared" ref="K100:K111" si="8">I100*J100/100</f>
        <v>0</v>
      </c>
    </row>
    <row r="101" spans="1:11" ht="15" customHeight="1" x14ac:dyDescent="0.2">
      <c r="A101" s="14" t="s">
        <v>176</v>
      </c>
      <c r="B101" s="46" t="s">
        <v>173</v>
      </c>
      <c r="C101" s="47"/>
      <c r="D101" s="47"/>
      <c r="E101" s="47"/>
      <c r="F101" s="18" t="s">
        <v>64</v>
      </c>
      <c r="G101" s="57">
        <v>1</v>
      </c>
      <c r="H101" s="9"/>
      <c r="I101" s="26">
        <v>22</v>
      </c>
      <c r="J101" s="19">
        <f t="shared" si="7"/>
        <v>0</v>
      </c>
      <c r="K101" s="1">
        <f t="shared" si="8"/>
        <v>0</v>
      </c>
    </row>
    <row r="102" spans="1:11" ht="15" customHeight="1" x14ac:dyDescent="0.2">
      <c r="A102" s="15" t="s">
        <v>178</v>
      </c>
      <c r="B102" s="44" t="s">
        <v>175</v>
      </c>
      <c r="C102" s="45"/>
      <c r="D102" s="45"/>
      <c r="E102" s="45"/>
      <c r="F102" s="16" t="s">
        <v>64</v>
      </c>
      <c r="G102" s="56">
        <v>1</v>
      </c>
      <c r="H102" s="17"/>
      <c r="I102" s="27">
        <v>22</v>
      </c>
      <c r="J102" s="17">
        <f t="shared" si="7"/>
        <v>0</v>
      </c>
      <c r="K102" s="1">
        <f t="shared" si="8"/>
        <v>0</v>
      </c>
    </row>
    <row r="103" spans="1:11" ht="15" customHeight="1" x14ac:dyDescent="0.2">
      <c r="A103" s="14" t="s">
        <v>180</v>
      </c>
      <c r="B103" s="46" t="s">
        <v>177</v>
      </c>
      <c r="C103" s="47"/>
      <c r="D103" s="47"/>
      <c r="E103" s="47"/>
      <c r="F103" s="18" t="s">
        <v>64</v>
      </c>
      <c r="G103" s="57">
        <v>1</v>
      </c>
      <c r="H103" s="9"/>
      <c r="I103" s="26">
        <v>22</v>
      </c>
      <c r="J103" s="19">
        <f t="shared" si="7"/>
        <v>0</v>
      </c>
      <c r="K103" s="1">
        <f t="shared" si="8"/>
        <v>0</v>
      </c>
    </row>
    <row r="104" spans="1:11" ht="15" customHeight="1" x14ac:dyDescent="0.2">
      <c r="A104" s="15" t="s">
        <v>182</v>
      </c>
      <c r="B104" s="44" t="s">
        <v>179</v>
      </c>
      <c r="C104" s="45"/>
      <c r="D104" s="45"/>
      <c r="E104" s="45"/>
      <c r="F104" s="16" t="s">
        <v>64</v>
      </c>
      <c r="G104" s="56">
        <v>1</v>
      </c>
      <c r="H104" s="17"/>
      <c r="I104" s="27">
        <v>22</v>
      </c>
      <c r="J104" s="17">
        <f t="shared" si="7"/>
        <v>0</v>
      </c>
      <c r="K104" s="1">
        <f t="shared" si="8"/>
        <v>0</v>
      </c>
    </row>
    <row r="105" spans="1:11" ht="15" customHeight="1" x14ac:dyDescent="0.2">
      <c r="A105" s="14" t="s">
        <v>185</v>
      </c>
      <c r="B105" s="46" t="s">
        <v>181</v>
      </c>
      <c r="C105" s="47"/>
      <c r="D105" s="47"/>
      <c r="E105" s="47"/>
      <c r="F105" s="18" t="s">
        <v>64</v>
      </c>
      <c r="G105" s="57">
        <v>1</v>
      </c>
      <c r="H105" s="9"/>
      <c r="I105" s="26">
        <v>22</v>
      </c>
      <c r="J105" s="19">
        <f t="shared" si="7"/>
        <v>0</v>
      </c>
      <c r="K105" s="1">
        <f t="shared" si="8"/>
        <v>0</v>
      </c>
    </row>
    <row r="106" spans="1:11" ht="15" customHeight="1" x14ac:dyDescent="0.2">
      <c r="A106" s="15" t="s">
        <v>187</v>
      </c>
      <c r="B106" s="44" t="s">
        <v>183</v>
      </c>
      <c r="C106" s="45"/>
      <c r="D106" s="45"/>
      <c r="E106" s="45"/>
      <c r="F106" s="16" t="s">
        <v>64</v>
      </c>
      <c r="G106" s="56">
        <v>1</v>
      </c>
      <c r="H106" s="17"/>
      <c r="I106" s="27">
        <v>22</v>
      </c>
      <c r="J106" s="17">
        <f t="shared" si="7"/>
        <v>0</v>
      </c>
      <c r="K106" s="1">
        <f t="shared" si="8"/>
        <v>0</v>
      </c>
    </row>
    <row r="107" spans="1:11" ht="25.5" customHeight="1" x14ac:dyDescent="0.2">
      <c r="A107" s="13"/>
      <c r="B107" s="73" t="s">
        <v>184</v>
      </c>
      <c r="C107" s="73"/>
      <c r="D107" s="73"/>
      <c r="E107" s="73"/>
      <c r="F107" s="34"/>
      <c r="G107" s="34"/>
      <c r="H107" s="34"/>
      <c r="I107" s="34"/>
      <c r="J107" s="35"/>
    </row>
    <row r="108" spans="1:11" ht="15" customHeight="1" x14ac:dyDescent="0.2">
      <c r="A108" s="14" t="s">
        <v>189</v>
      </c>
      <c r="B108" s="46" t="s">
        <v>186</v>
      </c>
      <c r="C108" s="47"/>
      <c r="D108" s="47"/>
      <c r="E108" s="47"/>
      <c r="F108" s="18" t="s">
        <v>64</v>
      </c>
      <c r="G108" s="57">
        <v>1</v>
      </c>
      <c r="H108" s="9"/>
      <c r="I108" s="26">
        <v>22</v>
      </c>
      <c r="J108" s="19">
        <f t="shared" si="7"/>
        <v>0</v>
      </c>
      <c r="K108" s="1">
        <f t="shared" si="8"/>
        <v>0</v>
      </c>
    </row>
    <row r="109" spans="1:11" x14ac:dyDescent="0.2">
      <c r="A109" s="15" t="s">
        <v>191</v>
      </c>
      <c r="B109" s="44" t="s">
        <v>188</v>
      </c>
      <c r="C109" s="45"/>
      <c r="D109" s="45"/>
      <c r="E109" s="45"/>
      <c r="F109" s="16" t="s">
        <v>64</v>
      </c>
      <c r="G109" s="56">
        <v>1</v>
      </c>
      <c r="H109" s="17"/>
      <c r="I109" s="27">
        <v>22</v>
      </c>
      <c r="J109" s="17">
        <f t="shared" si="7"/>
        <v>0</v>
      </c>
      <c r="K109" s="1">
        <f t="shared" si="8"/>
        <v>0</v>
      </c>
    </row>
    <row r="110" spans="1:11" ht="15" customHeight="1" x14ac:dyDescent="0.2">
      <c r="A110" s="14" t="s">
        <v>193</v>
      </c>
      <c r="B110" s="46" t="s">
        <v>190</v>
      </c>
      <c r="C110" s="47"/>
      <c r="D110" s="47"/>
      <c r="E110" s="47"/>
      <c r="F110" s="18" t="s">
        <v>64</v>
      </c>
      <c r="G110" s="57">
        <v>1</v>
      </c>
      <c r="H110" s="9"/>
      <c r="I110" s="26">
        <v>22</v>
      </c>
      <c r="J110" s="19">
        <f t="shared" si="7"/>
        <v>0</v>
      </c>
      <c r="K110" s="1">
        <f t="shared" si="8"/>
        <v>0</v>
      </c>
    </row>
    <row r="111" spans="1:11" ht="15" customHeight="1" x14ac:dyDescent="0.2">
      <c r="A111" s="15" t="s">
        <v>194</v>
      </c>
      <c r="B111" s="44" t="s">
        <v>192</v>
      </c>
      <c r="C111" s="45"/>
      <c r="D111" s="45"/>
      <c r="E111" s="45"/>
      <c r="F111" s="16" t="s">
        <v>64</v>
      </c>
      <c r="G111" s="56">
        <v>1</v>
      </c>
      <c r="H111" s="17"/>
      <c r="I111" s="27">
        <v>22</v>
      </c>
      <c r="J111" s="17">
        <f t="shared" si="7"/>
        <v>0</v>
      </c>
      <c r="K111" s="1">
        <f t="shared" si="8"/>
        <v>0</v>
      </c>
    </row>
    <row r="115" spans="2:10" x14ac:dyDescent="0.2">
      <c r="G115" s="20" t="s">
        <v>65</v>
      </c>
      <c r="H115" s="21"/>
      <c r="I115" s="22"/>
      <c r="J115" s="23">
        <f>SUM(J18:J111)</f>
        <v>0</v>
      </c>
    </row>
    <row r="116" spans="2:10" x14ac:dyDescent="0.2">
      <c r="G116" s="20" t="s">
        <v>66</v>
      </c>
      <c r="H116" s="21"/>
      <c r="I116" s="22"/>
      <c r="J116" s="23">
        <f>SUM(K18:K111)</f>
        <v>0</v>
      </c>
    </row>
    <row r="117" spans="2:10" ht="13.5" thickBot="1" x14ac:dyDescent="0.25">
      <c r="G117" s="20" t="s">
        <v>67</v>
      </c>
      <c r="H117" s="21"/>
      <c r="I117" s="22"/>
      <c r="J117" s="24">
        <f>J115+J116</f>
        <v>0</v>
      </c>
    </row>
    <row r="118" spans="2:10" ht="13.5" thickTop="1" x14ac:dyDescent="0.2"/>
    <row r="120" spans="2:10" s="28" customFormat="1" x14ac:dyDescent="0.2">
      <c r="B120" s="80"/>
      <c r="C120" s="80"/>
      <c r="D120" s="80"/>
      <c r="E120" s="80"/>
      <c r="F120" s="80"/>
      <c r="G120" s="80"/>
      <c r="H120" s="80"/>
      <c r="I120" s="80"/>
    </row>
    <row r="122" spans="2:10" x14ac:dyDescent="0.2">
      <c r="H122" s="1" t="s">
        <v>68</v>
      </c>
    </row>
    <row r="124" spans="2:10" x14ac:dyDescent="0.2">
      <c r="H124" s="25"/>
      <c r="I124" s="25"/>
    </row>
  </sheetData>
  <sheetProtection selectLockedCells="1"/>
  <mergeCells count="15">
    <mergeCell ref="B120:I120"/>
    <mergeCell ref="B21:E21"/>
    <mergeCell ref="B69:E69"/>
    <mergeCell ref="B82:E82"/>
    <mergeCell ref="B93:E93"/>
    <mergeCell ref="B107:E107"/>
    <mergeCell ref="A13:J13"/>
    <mergeCell ref="A14:J14"/>
    <mergeCell ref="B18:E18"/>
    <mergeCell ref="B19:E19"/>
    <mergeCell ref="D8:E8"/>
    <mergeCell ref="C9:D9"/>
    <mergeCell ref="B31:E31"/>
    <mergeCell ref="B40:E40"/>
    <mergeCell ref="B54:E54"/>
  </mergeCells>
  <phoneticPr fontId="2" type="noConversion"/>
  <pageMargins left="0.70866141732283472" right="0.70866141732283472" top="0.94488188976377963" bottom="0.94488188976377963" header="0.51181102362204722" footer="0.51181102362204722"/>
  <pageSetup paperSize="9" scale="88" fitToHeight="0" orientation="portrait" horizontalDpi="1200" verticalDpi="1200" r:id="rId1"/>
  <headerFooter>
    <oddHeader>&amp;R&amp;"Arial,Krepko"&amp;12OBR-2</oddHeader>
    <oddFooter xml:space="preserve">&amp;L&amp;"Arial,Poševno"&amp;10UKC Maribor&amp;C&amp;P/&amp;N&amp;R&amp;"Arial,Poševno"&amp;10Vzdrževanje UZ diagnostičnih aparatov Philips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L59"/>
  <sheetViews>
    <sheetView tabSelected="1" zoomScaleNormal="100" workbookViewId="0">
      <selection activeCell="I54" sqref="I54"/>
    </sheetView>
  </sheetViews>
  <sheetFormatPr defaultRowHeight="15" x14ac:dyDescent="0.25"/>
  <cols>
    <col min="2" max="2" width="14.42578125" customWidth="1"/>
    <col min="3" max="3" width="50.5703125" bestFit="1" customWidth="1"/>
    <col min="4" max="5" width="13" customWidth="1"/>
    <col min="6" max="6" width="10.5703125" customWidth="1"/>
    <col min="7" max="7" width="12.5703125" style="41" customWidth="1"/>
    <col min="8" max="8" width="10.42578125" style="43" customWidth="1"/>
    <col min="9" max="9" width="14.85546875" style="41" customWidth="1"/>
    <col min="10" max="10" width="10.85546875" hidden="1" customWidth="1"/>
  </cols>
  <sheetData>
    <row r="3" spans="1:12" x14ac:dyDescent="0.25">
      <c r="G3"/>
      <c r="H3"/>
      <c r="I3"/>
    </row>
    <row r="4" spans="1:12" x14ac:dyDescent="0.25">
      <c r="G4"/>
      <c r="H4"/>
      <c r="I4"/>
    </row>
    <row r="5" spans="1:12" x14ac:dyDescent="0.25">
      <c r="A5" s="37" t="s">
        <v>7</v>
      </c>
      <c r="B5" s="37"/>
      <c r="C5" s="37"/>
      <c r="D5" s="37"/>
      <c r="E5" s="37"/>
      <c r="F5" s="37"/>
      <c r="G5" s="38"/>
      <c r="H5" s="38"/>
      <c r="I5" s="38"/>
      <c r="J5" s="38"/>
      <c r="K5" s="38"/>
      <c r="L5" s="38"/>
    </row>
    <row r="6" spans="1:12" x14ac:dyDescent="0.25">
      <c r="A6" s="84"/>
      <c r="B6" s="84"/>
      <c r="C6" s="84"/>
      <c r="D6" s="62"/>
      <c r="E6" s="62"/>
      <c r="F6" s="62"/>
      <c r="G6" s="38"/>
      <c r="H6" s="38"/>
      <c r="I6" s="38"/>
      <c r="J6" s="38"/>
      <c r="K6" s="38"/>
      <c r="L6" s="38"/>
    </row>
    <row r="7" spans="1:12" x14ac:dyDescent="0.25">
      <c r="A7" s="85"/>
      <c r="B7" s="85"/>
      <c r="C7" s="85"/>
      <c r="D7" s="62"/>
      <c r="E7" s="62"/>
      <c r="F7" s="62"/>
      <c r="G7" s="38"/>
      <c r="H7" s="38"/>
      <c r="I7" s="38"/>
      <c r="J7" s="38"/>
      <c r="K7" s="38"/>
      <c r="L7" s="38"/>
    </row>
    <row r="8" spans="1:12" x14ac:dyDescent="0.25">
      <c r="A8" s="85"/>
      <c r="B8" s="85"/>
      <c r="C8" s="85"/>
      <c r="D8" s="62"/>
      <c r="E8" s="62"/>
      <c r="F8" s="62"/>
      <c r="G8" s="38"/>
      <c r="H8" s="38"/>
      <c r="I8" s="38"/>
      <c r="J8" s="38"/>
      <c r="K8" s="38"/>
      <c r="L8" s="38"/>
    </row>
    <row r="9" spans="1:12" x14ac:dyDescent="0.25">
      <c r="A9" s="37"/>
      <c r="B9" s="37"/>
      <c r="C9" s="37"/>
      <c r="D9" s="37"/>
      <c r="E9" s="37"/>
      <c r="F9" s="37"/>
      <c r="G9" s="38"/>
      <c r="H9" s="38"/>
      <c r="I9" s="38"/>
      <c r="J9" s="38"/>
      <c r="K9" s="38"/>
      <c r="L9" s="38"/>
    </row>
    <row r="10" spans="1:12" x14ac:dyDescent="0.25">
      <c r="A10" s="37" t="s">
        <v>8</v>
      </c>
      <c r="B10" s="37"/>
      <c r="C10" s="60"/>
      <c r="D10" s="82"/>
      <c r="E10" s="82"/>
      <c r="F10" s="82"/>
      <c r="G10" s="38"/>
      <c r="H10" s="38"/>
      <c r="I10" s="38"/>
      <c r="J10" s="38"/>
      <c r="K10" s="38"/>
      <c r="L10" s="38"/>
    </row>
    <row r="11" spans="1:12" x14ac:dyDescent="0.25">
      <c r="A11" s="37" t="s">
        <v>70</v>
      </c>
      <c r="B11" s="37"/>
      <c r="C11" s="61"/>
      <c r="D11" s="62"/>
      <c r="E11" s="62"/>
      <c r="F11" s="37"/>
      <c r="G11" s="38"/>
      <c r="H11" s="38"/>
      <c r="I11" s="38"/>
      <c r="J11" s="38"/>
      <c r="K11" s="38"/>
      <c r="L11" s="38"/>
    </row>
    <row r="12" spans="1:12" x14ac:dyDescent="0.25">
      <c r="A12" s="37"/>
      <c r="B12" s="37"/>
      <c r="C12" s="62"/>
      <c r="D12" s="62"/>
      <c r="E12" s="62"/>
      <c r="F12" s="37"/>
      <c r="G12" s="38"/>
      <c r="H12" s="38"/>
      <c r="I12" s="38"/>
      <c r="J12" s="38"/>
      <c r="K12" s="38"/>
      <c r="L12" s="38"/>
    </row>
    <row r="13" spans="1:12" x14ac:dyDescent="0.25">
      <c r="G13"/>
      <c r="H13"/>
      <c r="I13"/>
    </row>
    <row r="14" spans="1:12" x14ac:dyDescent="0.25">
      <c r="G14"/>
      <c r="H14"/>
      <c r="I14"/>
    </row>
    <row r="15" spans="1:12" ht="18" x14ac:dyDescent="0.25">
      <c r="A15" s="83" t="s">
        <v>76</v>
      </c>
      <c r="B15" s="83"/>
      <c r="C15" s="83"/>
      <c r="D15" s="83"/>
      <c r="E15" s="83"/>
      <c r="F15" s="83"/>
      <c r="G15" s="83"/>
      <c r="H15" s="83"/>
      <c r="I15" s="83"/>
      <c r="J15" s="39"/>
      <c r="K15" s="39"/>
      <c r="L15" s="39"/>
    </row>
    <row r="16" spans="1:12" ht="36" customHeight="1" x14ac:dyDescent="0.25">
      <c r="A16" s="81" t="s">
        <v>195</v>
      </c>
      <c r="B16" s="81"/>
      <c r="C16" s="81"/>
      <c r="D16" s="81"/>
      <c r="E16" s="81"/>
      <c r="F16" s="81"/>
      <c r="G16" s="81"/>
      <c r="H16" s="81"/>
      <c r="I16" s="81"/>
      <c r="J16" s="40"/>
      <c r="K16" s="40"/>
      <c r="L16" s="40"/>
    </row>
    <row r="17" spans="1:10" x14ac:dyDescent="0.25">
      <c r="G17"/>
      <c r="H17"/>
      <c r="I17"/>
    </row>
    <row r="19" spans="1:10" s="48" customFormat="1" ht="25.5" x14ac:dyDescent="0.2">
      <c r="A19" s="48" t="s">
        <v>71</v>
      </c>
      <c r="B19" s="48" t="s">
        <v>73</v>
      </c>
      <c r="C19" s="48" t="s">
        <v>72</v>
      </c>
      <c r="D19" s="48" t="s">
        <v>196</v>
      </c>
      <c r="E19" s="48" t="s">
        <v>215</v>
      </c>
      <c r="F19" s="48" t="s">
        <v>74</v>
      </c>
      <c r="G19" s="49" t="s">
        <v>4</v>
      </c>
      <c r="H19" s="50" t="s">
        <v>5</v>
      </c>
      <c r="I19" s="51" t="s">
        <v>6</v>
      </c>
      <c r="J19" s="48" t="s">
        <v>232</v>
      </c>
    </row>
    <row r="20" spans="1:10" s="54" customFormat="1" ht="12.75" x14ac:dyDescent="0.2">
      <c r="A20" s="28" t="s">
        <v>10</v>
      </c>
      <c r="B20" s="28" t="s">
        <v>197</v>
      </c>
      <c r="C20" s="29" t="s">
        <v>233</v>
      </c>
      <c r="D20" s="70">
        <v>33390</v>
      </c>
      <c r="E20" s="29">
        <v>71365</v>
      </c>
      <c r="F20" s="86">
        <v>1</v>
      </c>
      <c r="G20" s="52"/>
      <c r="H20" s="69">
        <v>22</v>
      </c>
      <c r="I20" s="53">
        <f>Tabela5[[#This Row],[Količina ]]*Tabela5[[#This Row],[Cena na EM brez DDV]]</f>
        <v>0</v>
      </c>
      <c r="J20" s="52">
        <f>Tabela5[[#This Row],[DDV (%)]]*Tabela5[[#This Row],[Vrednost brez DDV]]/100</f>
        <v>0</v>
      </c>
    </row>
    <row r="21" spans="1:10" s="54" customFormat="1" ht="12.75" x14ac:dyDescent="0.2">
      <c r="A21" s="28" t="s">
        <v>14</v>
      </c>
      <c r="B21" s="28" t="s">
        <v>198</v>
      </c>
      <c r="C21" s="29" t="s">
        <v>216</v>
      </c>
      <c r="D21" s="70">
        <v>39263</v>
      </c>
      <c r="E21" s="29">
        <v>102450</v>
      </c>
      <c r="F21" s="86">
        <v>1</v>
      </c>
      <c r="G21" s="52"/>
      <c r="H21" s="69">
        <v>22</v>
      </c>
      <c r="I21" s="53">
        <f>Tabela5[[#This Row],[Količina ]]*Tabela5[[#This Row],[Cena na EM brez DDV]]</f>
        <v>0</v>
      </c>
      <c r="J21" s="52">
        <f>Tabela5[[#This Row],[DDV (%)]]*Tabela5[[#This Row],[Vrednost brez DDV]]/100</f>
        <v>0</v>
      </c>
    </row>
    <row r="22" spans="1:10" s="54" customFormat="1" ht="12.75" x14ac:dyDescent="0.2">
      <c r="A22" s="28" t="s">
        <v>15</v>
      </c>
      <c r="B22" s="28" t="s">
        <v>199</v>
      </c>
      <c r="C22" s="29" t="s">
        <v>217</v>
      </c>
      <c r="D22" s="70">
        <v>39263</v>
      </c>
      <c r="E22" s="29">
        <v>102452</v>
      </c>
      <c r="F22" s="86">
        <v>1</v>
      </c>
      <c r="G22" s="52"/>
      <c r="H22" s="69">
        <v>22</v>
      </c>
      <c r="I22" s="53">
        <f>Tabela5[[#This Row],[Količina ]]*Tabela5[[#This Row],[Cena na EM brez DDV]]</f>
        <v>0</v>
      </c>
      <c r="J22" s="52">
        <f>Tabela5[[#This Row],[DDV (%)]]*Tabela5[[#This Row],[Vrednost brez DDV]]/100</f>
        <v>0</v>
      </c>
    </row>
    <row r="23" spans="1:10" s="54" customFormat="1" ht="12.75" x14ac:dyDescent="0.2">
      <c r="A23" s="28" t="s">
        <v>16</v>
      </c>
      <c r="B23" s="28" t="s">
        <v>200</v>
      </c>
      <c r="C23" s="29" t="s">
        <v>218</v>
      </c>
      <c r="D23" s="70">
        <v>40209</v>
      </c>
      <c r="E23" s="29">
        <v>112144</v>
      </c>
      <c r="F23" s="86">
        <v>1</v>
      </c>
      <c r="G23" s="52"/>
      <c r="H23" s="69">
        <v>22</v>
      </c>
      <c r="I23" s="53">
        <f>Tabela5[[#This Row],[Količina ]]*Tabela5[[#This Row],[Cena na EM brez DDV]]</f>
        <v>0</v>
      </c>
      <c r="J23" s="52">
        <f>Tabela5[[#This Row],[DDV (%)]]*Tabela5[[#This Row],[Vrednost brez DDV]]/100</f>
        <v>0</v>
      </c>
    </row>
    <row r="24" spans="1:10" s="54" customFormat="1" ht="12.75" x14ac:dyDescent="0.2">
      <c r="A24" s="28" t="s">
        <v>17</v>
      </c>
      <c r="B24" s="28" t="s">
        <v>201</v>
      </c>
      <c r="C24" s="29" t="s">
        <v>219</v>
      </c>
      <c r="D24" s="70">
        <v>40481</v>
      </c>
      <c r="E24" s="29">
        <v>112985</v>
      </c>
      <c r="F24" s="86">
        <v>1</v>
      </c>
      <c r="G24" s="52"/>
      <c r="H24" s="69">
        <v>22</v>
      </c>
      <c r="I24" s="53">
        <f>Tabela5[[#This Row],[Količina ]]*Tabela5[[#This Row],[Cena na EM brez DDV]]</f>
        <v>0</v>
      </c>
      <c r="J24" s="52">
        <f>Tabela5[[#This Row],[DDV (%)]]*Tabela5[[#This Row],[Vrednost brez DDV]]/100</f>
        <v>0</v>
      </c>
    </row>
    <row r="25" spans="1:10" s="54" customFormat="1" ht="12.75" x14ac:dyDescent="0.2">
      <c r="A25" s="28" t="s">
        <v>18</v>
      </c>
      <c r="B25" s="28" t="s">
        <v>202</v>
      </c>
      <c r="C25" s="29" t="s">
        <v>220</v>
      </c>
      <c r="D25" s="70">
        <v>41182</v>
      </c>
      <c r="E25" s="29">
        <v>120183</v>
      </c>
      <c r="F25" s="86">
        <v>1</v>
      </c>
      <c r="G25" s="52"/>
      <c r="H25" s="69">
        <v>22</v>
      </c>
      <c r="I25" s="53">
        <f>Tabela5[[#This Row],[Količina ]]*Tabela5[[#This Row],[Cena na EM brez DDV]]</f>
        <v>0</v>
      </c>
      <c r="J25" s="52">
        <f>Tabela5[[#This Row],[DDV (%)]]*Tabela5[[#This Row],[Vrednost brez DDV]]/100</f>
        <v>0</v>
      </c>
    </row>
    <row r="26" spans="1:10" s="54" customFormat="1" ht="12.75" x14ac:dyDescent="0.2">
      <c r="A26" s="28" t="s">
        <v>19</v>
      </c>
      <c r="B26" s="28" t="s">
        <v>203</v>
      </c>
      <c r="C26" s="29" t="s">
        <v>221</v>
      </c>
      <c r="D26" s="70">
        <v>42338</v>
      </c>
      <c r="E26" s="29">
        <v>125942</v>
      </c>
      <c r="F26" s="86">
        <v>1</v>
      </c>
      <c r="G26" s="52"/>
      <c r="H26" s="69">
        <v>22</v>
      </c>
      <c r="I26" s="53">
        <f>Tabela5[[#This Row],[Količina ]]*Tabela5[[#This Row],[Cena na EM brez DDV]]</f>
        <v>0</v>
      </c>
      <c r="J26" s="52">
        <f>Tabela5[[#This Row],[DDV (%)]]*Tabela5[[#This Row],[Vrednost brez DDV]]/100</f>
        <v>0</v>
      </c>
    </row>
    <row r="27" spans="1:10" s="54" customFormat="1" ht="12.75" x14ac:dyDescent="0.2">
      <c r="A27" s="28" t="s">
        <v>20</v>
      </c>
      <c r="B27" s="28" t="s">
        <v>204</v>
      </c>
      <c r="C27" s="29" t="s">
        <v>221</v>
      </c>
      <c r="D27" s="70">
        <v>42338</v>
      </c>
      <c r="E27" s="29">
        <v>125943</v>
      </c>
      <c r="F27" s="86">
        <v>1</v>
      </c>
      <c r="G27" s="52"/>
      <c r="H27" s="69">
        <v>22</v>
      </c>
      <c r="I27" s="53">
        <f>Tabela5[[#This Row],[Količina ]]*Tabela5[[#This Row],[Cena na EM brez DDV]]</f>
        <v>0</v>
      </c>
      <c r="J27" s="52">
        <f>Tabela5[[#This Row],[DDV (%)]]*Tabela5[[#This Row],[Vrednost brez DDV]]/100</f>
        <v>0</v>
      </c>
    </row>
    <row r="28" spans="1:10" s="54" customFormat="1" ht="12.75" x14ac:dyDescent="0.2">
      <c r="A28" s="28" t="s">
        <v>21</v>
      </c>
      <c r="B28" s="28" t="s">
        <v>205</v>
      </c>
      <c r="C28" s="29" t="s">
        <v>222</v>
      </c>
      <c r="D28" s="70">
        <v>43292</v>
      </c>
      <c r="E28" s="29">
        <v>135187</v>
      </c>
      <c r="F28" s="86">
        <v>1</v>
      </c>
      <c r="G28" s="52"/>
      <c r="H28" s="69">
        <v>22</v>
      </c>
      <c r="I28" s="53">
        <f>Tabela5[[#This Row],[Količina ]]*Tabela5[[#This Row],[Cena na EM brez DDV]]</f>
        <v>0</v>
      </c>
      <c r="J28" s="52">
        <f>Tabela5[[#This Row],[DDV (%)]]*Tabela5[[#This Row],[Vrednost brez DDV]]/100</f>
        <v>0</v>
      </c>
    </row>
    <row r="29" spans="1:10" s="54" customFormat="1" ht="12.75" x14ac:dyDescent="0.2">
      <c r="A29" s="28" t="s">
        <v>22</v>
      </c>
      <c r="B29" s="28" t="s">
        <v>206</v>
      </c>
      <c r="C29" s="29" t="s">
        <v>223</v>
      </c>
      <c r="D29" s="70">
        <v>43373</v>
      </c>
      <c r="E29" s="29">
        <v>135208</v>
      </c>
      <c r="F29" s="86">
        <v>1</v>
      </c>
      <c r="G29" s="52"/>
      <c r="H29" s="69">
        <v>22</v>
      </c>
      <c r="I29" s="53">
        <f>Tabela5[[#This Row],[Količina ]]*Tabela5[[#This Row],[Cena na EM brez DDV]]</f>
        <v>0</v>
      </c>
      <c r="J29" s="52">
        <f>Tabela5[[#This Row],[DDV (%)]]*Tabela5[[#This Row],[Vrednost brez DDV]]/100</f>
        <v>0</v>
      </c>
    </row>
    <row r="30" spans="1:10" s="54" customFormat="1" ht="12.75" x14ac:dyDescent="0.2">
      <c r="A30" s="28" t="s">
        <v>23</v>
      </c>
      <c r="B30" s="28" t="s">
        <v>207</v>
      </c>
      <c r="C30" s="29" t="s">
        <v>224</v>
      </c>
      <c r="D30" s="70">
        <v>43434</v>
      </c>
      <c r="E30" s="29">
        <v>136076</v>
      </c>
      <c r="F30" s="86">
        <v>1</v>
      </c>
      <c r="G30" s="52"/>
      <c r="H30" s="69">
        <v>22</v>
      </c>
      <c r="I30" s="53">
        <f>Tabela5[[#This Row],[Količina ]]*Tabela5[[#This Row],[Cena na EM brez DDV]]</f>
        <v>0</v>
      </c>
      <c r="J30" s="52">
        <f>Tabela5[[#This Row],[DDV (%)]]*Tabela5[[#This Row],[Vrednost brez DDV]]/100</f>
        <v>0</v>
      </c>
    </row>
    <row r="31" spans="1:10" s="54" customFormat="1" ht="12.75" x14ac:dyDescent="0.2">
      <c r="A31" s="28" t="s">
        <v>24</v>
      </c>
      <c r="B31" s="28" t="s">
        <v>208</v>
      </c>
      <c r="C31" s="29" t="s">
        <v>225</v>
      </c>
      <c r="D31" s="70">
        <v>43434</v>
      </c>
      <c r="E31" s="29">
        <v>136077</v>
      </c>
      <c r="F31" s="86">
        <v>1</v>
      </c>
      <c r="G31" s="52"/>
      <c r="H31" s="69">
        <v>22</v>
      </c>
      <c r="I31" s="53">
        <f>Tabela5[[#This Row],[Količina ]]*Tabela5[[#This Row],[Cena na EM brez DDV]]</f>
        <v>0</v>
      </c>
      <c r="J31" s="52">
        <f>Tabela5[[#This Row],[DDV (%)]]*Tabela5[[#This Row],[Vrednost brez DDV]]/100</f>
        <v>0</v>
      </c>
    </row>
    <row r="32" spans="1:10" s="54" customFormat="1" ht="12.75" x14ac:dyDescent="0.2">
      <c r="A32" s="28" t="s">
        <v>25</v>
      </c>
      <c r="B32" s="28" t="s">
        <v>209</v>
      </c>
      <c r="C32" s="29" t="s">
        <v>226</v>
      </c>
      <c r="D32" s="70">
        <v>43982</v>
      </c>
      <c r="E32" s="29">
        <v>142400</v>
      </c>
      <c r="F32" s="86">
        <v>1</v>
      </c>
      <c r="G32" s="52"/>
      <c r="H32" s="69">
        <v>22</v>
      </c>
      <c r="I32" s="53">
        <f>Tabela5[[#This Row],[Količina ]]*Tabela5[[#This Row],[Cena na EM brez DDV]]</f>
        <v>0</v>
      </c>
      <c r="J32" s="52">
        <f>Tabela5[[#This Row],[DDV (%)]]*Tabela5[[#This Row],[Vrednost brez DDV]]/100</f>
        <v>0</v>
      </c>
    </row>
    <row r="33" spans="1:10" s="54" customFormat="1" ht="12.75" x14ac:dyDescent="0.2">
      <c r="A33" s="28" t="s">
        <v>26</v>
      </c>
      <c r="B33" s="28"/>
      <c r="C33" s="29" t="s">
        <v>227</v>
      </c>
      <c r="D33" s="70">
        <v>43982</v>
      </c>
      <c r="E33" s="29">
        <v>142336</v>
      </c>
      <c r="F33" s="86">
        <v>1</v>
      </c>
      <c r="G33" s="52"/>
      <c r="H33" s="69">
        <v>22</v>
      </c>
      <c r="I33" s="53">
        <f>Tabela5[[#This Row],[Količina ]]*Tabela5[[#This Row],[Cena na EM brez DDV]]</f>
        <v>0</v>
      </c>
      <c r="J33" s="52">
        <f>Tabela5[[#This Row],[DDV (%)]]*Tabela5[[#This Row],[Vrednost brez DDV]]/100</f>
        <v>0</v>
      </c>
    </row>
    <row r="34" spans="1:10" s="54" customFormat="1" ht="12.75" x14ac:dyDescent="0.2">
      <c r="A34" s="28" t="s">
        <v>27</v>
      </c>
      <c r="B34" s="28"/>
      <c r="C34" s="29" t="s">
        <v>227</v>
      </c>
      <c r="D34" s="70">
        <v>43982</v>
      </c>
      <c r="E34" s="29">
        <v>142339</v>
      </c>
      <c r="F34" s="86">
        <v>1</v>
      </c>
      <c r="G34" s="52"/>
      <c r="H34" s="69">
        <v>22</v>
      </c>
      <c r="I34" s="53">
        <f>Tabela5[[#This Row],[Količina ]]*Tabela5[[#This Row],[Cena na EM brez DDV]]</f>
        <v>0</v>
      </c>
      <c r="J34" s="52">
        <f>Tabela5[[#This Row],[DDV (%)]]*Tabela5[[#This Row],[Vrednost brez DDV]]/100</f>
        <v>0</v>
      </c>
    </row>
    <row r="35" spans="1:10" s="54" customFormat="1" ht="12.75" x14ac:dyDescent="0.2">
      <c r="A35" s="28" t="s">
        <v>28</v>
      </c>
      <c r="B35" s="28"/>
      <c r="C35" s="29" t="s">
        <v>227</v>
      </c>
      <c r="D35" s="70">
        <v>43982</v>
      </c>
      <c r="E35" s="29">
        <v>142337</v>
      </c>
      <c r="F35" s="86">
        <v>1</v>
      </c>
      <c r="G35" s="52"/>
      <c r="H35" s="69">
        <v>22</v>
      </c>
      <c r="I35" s="53">
        <f>Tabela5[[#This Row],[Količina ]]*Tabela5[[#This Row],[Cena na EM brez DDV]]</f>
        <v>0</v>
      </c>
      <c r="J35" s="52">
        <f>Tabela5[[#This Row],[DDV (%)]]*Tabela5[[#This Row],[Vrednost brez DDV]]/100</f>
        <v>0</v>
      </c>
    </row>
    <row r="36" spans="1:10" s="54" customFormat="1" ht="12.75" x14ac:dyDescent="0.2">
      <c r="A36" s="28" t="s">
        <v>29</v>
      </c>
      <c r="B36" s="28"/>
      <c r="C36" s="29" t="s">
        <v>227</v>
      </c>
      <c r="D36" s="70">
        <v>43982</v>
      </c>
      <c r="E36" s="29">
        <v>142338</v>
      </c>
      <c r="F36" s="86">
        <v>1</v>
      </c>
      <c r="G36" s="52"/>
      <c r="H36" s="69">
        <v>22</v>
      </c>
      <c r="I36" s="53">
        <f>Tabela5[[#This Row],[Količina ]]*Tabela5[[#This Row],[Cena na EM brez DDV]]</f>
        <v>0</v>
      </c>
      <c r="J36" s="52">
        <f>Tabela5[[#This Row],[DDV (%)]]*Tabela5[[#This Row],[Vrednost brez DDV]]/100</f>
        <v>0</v>
      </c>
    </row>
    <row r="37" spans="1:10" s="54" customFormat="1" ht="12.75" x14ac:dyDescent="0.2">
      <c r="A37" s="28" t="s">
        <v>30</v>
      </c>
      <c r="B37" s="28"/>
      <c r="C37" s="29" t="s">
        <v>227</v>
      </c>
      <c r="D37" s="70">
        <v>43982</v>
      </c>
      <c r="E37" s="29">
        <v>142433</v>
      </c>
      <c r="F37" s="86">
        <v>1</v>
      </c>
      <c r="G37" s="52"/>
      <c r="H37" s="69">
        <v>22</v>
      </c>
      <c r="I37" s="53">
        <f>Tabela5[[#This Row],[Količina ]]*Tabela5[[#This Row],[Cena na EM brez DDV]]</f>
        <v>0</v>
      </c>
      <c r="J37" s="52">
        <f>Tabela5[[#This Row],[DDV (%)]]*Tabela5[[#This Row],[Vrednost brez DDV]]/100</f>
        <v>0</v>
      </c>
    </row>
    <row r="38" spans="1:10" s="54" customFormat="1" ht="12.75" x14ac:dyDescent="0.2">
      <c r="A38" s="28" t="s">
        <v>31</v>
      </c>
      <c r="B38" s="28"/>
      <c r="C38" s="29" t="s">
        <v>227</v>
      </c>
      <c r="D38" s="70">
        <v>43982</v>
      </c>
      <c r="E38" s="29">
        <v>142434</v>
      </c>
      <c r="F38" s="86">
        <v>1</v>
      </c>
      <c r="G38" s="52"/>
      <c r="H38" s="69">
        <v>22</v>
      </c>
      <c r="I38" s="53">
        <f>Tabela5[[#This Row],[Količina ]]*Tabela5[[#This Row],[Cena na EM brez DDV]]</f>
        <v>0</v>
      </c>
      <c r="J38" s="52">
        <f>Tabela5[[#This Row],[DDV (%)]]*Tabela5[[#This Row],[Vrednost brez DDV]]/100</f>
        <v>0</v>
      </c>
    </row>
    <row r="39" spans="1:10" s="54" customFormat="1" ht="12.75" x14ac:dyDescent="0.2">
      <c r="A39" s="28" t="s">
        <v>32</v>
      </c>
      <c r="B39" s="28"/>
      <c r="C39" s="29" t="s">
        <v>227</v>
      </c>
      <c r="D39" s="70">
        <v>43982</v>
      </c>
      <c r="E39" s="29">
        <v>142435</v>
      </c>
      <c r="F39" s="86">
        <v>1</v>
      </c>
      <c r="G39" s="52"/>
      <c r="H39" s="69">
        <v>22</v>
      </c>
      <c r="I39" s="53">
        <f>Tabela5[[#This Row],[Količina ]]*Tabela5[[#This Row],[Cena na EM brez DDV]]</f>
        <v>0</v>
      </c>
      <c r="J39" s="52">
        <f>Tabela5[[#This Row],[DDV (%)]]*Tabela5[[#This Row],[Vrednost brez DDV]]/100</f>
        <v>0</v>
      </c>
    </row>
    <row r="40" spans="1:10" s="54" customFormat="1" ht="12.75" x14ac:dyDescent="0.2">
      <c r="A40" s="28" t="s">
        <v>33</v>
      </c>
      <c r="B40" s="28"/>
      <c r="C40" s="29" t="s">
        <v>227</v>
      </c>
      <c r="D40" s="70">
        <v>43982</v>
      </c>
      <c r="E40" s="29">
        <v>142436</v>
      </c>
      <c r="F40" s="86">
        <v>1</v>
      </c>
      <c r="G40" s="52"/>
      <c r="H40" s="69">
        <v>22</v>
      </c>
      <c r="I40" s="53">
        <f>Tabela5[[#This Row],[Količina ]]*Tabela5[[#This Row],[Cena na EM brez DDV]]</f>
        <v>0</v>
      </c>
      <c r="J40" s="52">
        <f>Tabela5[[#This Row],[DDV (%)]]*Tabela5[[#This Row],[Vrednost brez DDV]]/100</f>
        <v>0</v>
      </c>
    </row>
    <row r="41" spans="1:10" s="54" customFormat="1" ht="12.75" x14ac:dyDescent="0.2">
      <c r="A41" s="28" t="s">
        <v>34</v>
      </c>
      <c r="B41" s="28"/>
      <c r="C41" s="29" t="s">
        <v>227</v>
      </c>
      <c r="D41" s="70">
        <v>43982</v>
      </c>
      <c r="E41" s="29">
        <v>142401</v>
      </c>
      <c r="F41" s="86">
        <v>1</v>
      </c>
      <c r="G41" s="52"/>
      <c r="H41" s="69">
        <v>22</v>
      </c>
      <c r="I41" s="53">
        <f>Tabela5[[#This Row],[Količina ]]*Tabela5[[#This Row],[Cena na EM brez DDV]]</f>
        <v>0</v>
      </c>
      <c r="J41" s="52">
        <f>Tabela5[[#This Row],[DDV (%)]]*Tabela5[[#This Row],[Vrednost brez DDV]]/100</f>
        <v>0</v>
      </c>
    </row>
    <row r="42" spans="1:10" s="54" customFormat="1" ht="12.75" x14ac:dyDescent="0.2">
      <c r="A42" s="28" t="s">
        <v>35</v>
      </c>
      <c r="B42" s="28" t="s">
        <v>210</v>
      </c>
      <c r="C42" s="29" t="s">
        <v>228</v>
      </c>
      <c r="D42" s="70">
        <v>43982</v>
      </c>
      <c r="E42" s="29">
        <v>142335</v>
      </c>
      <c r="F42" s="86">
        <v>1</v>
      </c>
      <c r="G42" s="52"/>
      <c r="H42" s="69">
        <v>22</v>
      </c>
      <c r="I42" s="53">
        <f>Tabela5[[#This Row],[Količina ]]*Tabela5[[#This Row],[Cena na EM brez DDV]]</f>
        <v>0</v>
      </c>
      <c r="J42" s="52">
        <f>Tabela5[[#This Row],[DDV (%)]]*Tabela5[[#This Row],[Vrednost brez DDV]]/100</f>
        <v>0</v>
      </c>
    </row>
    <row r="43" spans="1:10" s="54" customFormat="1" ht="12.75" x14ac:dyDescent="0.2">
      <c r="A43" s="28" t="s">
        <v>36</v>
      </c>
      <c r="B43" s="28" t="s">
        <v>211</v>
      </c>
      <c r="C43" s="29" t="s">
        <v>229</v>
      </c>
      <c r="D43" s="70">
        <v>44074</v>
      </c>
      <c r="E43" s="29">
        <v>142839</v>
      </c>
      <c r="F43" s="86">
        <v>1</v>
      </c>
      <c r="G43" s="52"/>
      <c r="H43" s="69">
        <v>22</v>
      </c>
      <c r="I43" s="53">
        <f>Tabela5[[#This Row],[Količina ]]*Tabela5[[#This Row],[Cena na EM brez DDV]]</f>
        <v>0</v>
      </c>
      <c r="J43" s="52">
        <f>Tabela5[[#This Row],[DDV (%)]]*Tabela5[[#This Row],[Vrednost brez DDV]]/100</f>
        <v>0</v>
      </c>
    </row>
    <row r="44" spans="1:10" s="54" customFormat="1" ht="12.75" x14ac:dyDescent="0.2">
      <c r="A44" s="28" t="s">
        <v>37</v>
      </c>
      <c r="B44" s="28" t="s">
        <v>212</v>
      </c>
      <c r="C44" s="29" t="s">
        <v>230</v>
      </c>
      <c r="D44" s="70">
        <v>44074</v>
      </c>
      <c r="E44" s="29">
        <v>142840</v>
      </c>
      <c r="F44" s="86">
        <v>1</v>
      </c>
      <c r="G44" s="52"/>
      <c r="H44" s="69">
        <v>22</v>
      </c>
      <c r="I44" s="53">
        <f>Tabela5[[#This Row],[Količina ]]*Tabela5[[#This Row],[Cena na EM brez DDV]]</f>
        <v>0</v>
      </c>
      <c r="J44" s="52">
        <f>Tabela5[[#This Row],[DDV (%)]]*Tabela5[[#This Row],[Vrednost brez DDV]]/100</f>
        <v>0</v>
      </c>
    </row>
    <row r="45" spans="1:10" s="54" customFormat="1" ht="12.75" x14ac:dyDescent="0.2">
      <c r="A45" s="28" t="s">
        <v>38</v>
      </c>
      <c r="B45" s="28" t="s">
        <v>213</v>
      </c>
      <c r="C45" s="29" t="s">
        <v>229</v>
      </c>
      <c r="D45" s="70">
        <v>44074</v>
      </c>
      <c r="E45" s="29">
        <v>142841</v>
      </c>
      <c r="F45" s="86">
        <v>1</v>
      </c>
      <c r="G45" s="52"/>
      <c r="H45" s="69">
        <v>22</v>
      </c>
      <c r="I45" s="53">
        <f>Tabela5[[#This Row],[Količina ]]*Tabela5[[#This Row],[Cena na EM brez DDV]]</f>
        <v>0</v>
      </c>
      <c r="J45" s="52">
        <f>Tabela5[[#This Row],[DDV (%)]]*Tabela5[[#This Row],[Vrednost brez DDV]]/100</f>
        <v>0</v>
      </c>
    </row>
    <row r="46" spans="1:10" s="54" customFormat="1" ht="12.75" x14ac:dyDescent="0.2">
      <c r="A46" s="28" t="s">
        <v>39</v>
      </c>
      <c r="B46" s="28" t="s">
        <v>214</v>
      </c>
      <c r="C46" s="29" t="s">
        <v>231</v>
      </c>
      <c r="D46" s="70">
        <v>44074</v>
      </c>
      <c r="E46" s="29">
        <v>143269</v>
      </c>
      <c r="F46" s="86">
        <v>1</v>
      </c>
      <c r="G46" s="52"/>
      <c r="H46" s="69">
        <v>22</v>
      </c>
      <c r="I46" s="53">
        <f>Tabela5[[#This Row],[Količina ]]*Tabela5[[#This Row],[Cena na EM brez DDV]]</f>
        <v>0</v>
      </c>
      <c r="J46" s="52">
        <f>Tabela5[[#This Row],[DDV (%)]]*Tabela5[[#This Row],[Vrednost brez DDV]]/100</f>
        <v>0</v>
      </c>
    </row>
    <row r="49" spans="3:12" x14ac:dyDescent="0.25">
      <c r="F49" s="31" t="s">
        <v>65</v>
      </c>
      <c r="G49" s="31"/>
      <c r="H49" s="31"/>
      <c r="I49" s="68">
        <f>SUM(I20:I46)</f>
        <v>0</v>
      </c>
    </row>
    <row r="50" spans="3:12" x14ac:dyDescent="0.25">
      <c r="F50" s="31" t="s">
        <v>66</v>
      </c>
      <c r="G50" s="31"/>
      <c r="H50" s="31"/>
      <c r="I50" s="68">
        <f>SUM(J20:J46)</f>
        <v>0</v>
      </c>
    </row>
    <row r="51" spans="3:12" ht="15.75" thickBot="1" x14ac:dyDescent="0.3">
      <c r="F51" s="31" t="s">
        <v>75</v>
      </c>
      <c r="G51" s="31"/>
      <c r="H51" s="31"/>
      <c r="I51" s="42">
        <f>I49+I50</f>
        <v>0</v>
      </c>
    </row>
    <row r="52" spans="3:12" ht="15.75" thickTop="1" x14ac:dyDescent="0.25"/>
    <row r="54" spans="3:12" s="1" customFormat="1" ht="12.75" x14ac:dyDescent="0.2">
      <c r="C54" s="2"/>
      <c r="J54" s="3"/>
    </row>
    <row r="55" spans="3:12" s="1" customFormat="1" ht="12.75" x14ac:dyDescent="0.2">
      <c r="C55" s="2"/>
      <c r="J55" s="3"/>
    </row>
    <row r="56" spans="3:12" s="1" customFormat="1" ht="12.75" x14ac:dyDescent="0.2">
      <c r="C56" s="2"/>
      <c r="H56" s="1" t="s">
        <v>68</v>
      </c>
    </row>
    <row r="57" spans="3:12" s="1" customFormat="1" ht="12.75" x14ac:dyDescent="0.2">
      <c r="C57" s="2"/>
      <c r="J57" s="3"/>
    </row>
    <row r="58" spans="3:12" s="1" customFormat="1" ht="12.75" x14ac:dyDescent="0.2">
      <c r="C58" s="2"/>
      <c r="H58" s="25"/>
      <c r="I58" s="25"/>
      <c r="J58" s="3"/>
      <c r="K58" s="55"/>
      <c r="L58" s="55"/>
    </row>
    <row r="59" spans="3:12" s="1" customFormat="1" ht="12.75" x14ac:dyDescent="0.2">
      <c r="C59" s="2"/>
      <c r="J59" s="3"/>
    </row>
  </sheetData>
  <mergeCells count="6">
    <mergeCell ref="A16:I16"/>
    <mergeCell ref="D10:F10"/>
    <mergeCell ref="A15:I15"/>
    <mergeCell ref="A6:C6"/>
    <mergeCell ref="A7:C7"/>
    <mergeCell ref="A8:C8"/>
  </mergeCells>
  <pageMargins left="0.7" right="0.7" top="0.75" bottom="0.75" header="0.3" footer="0.3"/>
  <pageSetup paperSize="9" scale="78" fitToHeight="0" orientation="landscape" r:id="rId1"/>
  <headerFooter>
    <oddHeader>&amp;ROBR-2</oddHeader>
    <oddFooter>&amp;LUKC Maribor&amp;C&amp;P&amp;RVzdrževanje UZ diagnostičnih aparatov Philips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Sklop 1 - podskop 1</vt:lpstr>
      <vt:lpstr>Sklop 1 - podskop 2</vt:lpstr>
      <vt:lpstr>'Sklop 1 - podskop 1'!Tiskanje_naslovov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Dejan Simić</dc:creator>
  <cp:lastModifiedBy>Sanja BELKO</cp:lastModifiedBy>
  <cp:lastPrinted>2022-10-04T13:26:22Z</cp:lastPrinted>
  <dcterms:created xsi:type="dcterms:W3CDTF">2018-10-08T09:53:45Z</dcterms:created>
  <dcterms:modified xsi:type="dcterms:W3CDTF">2022-10-04T13:27:35Z</dcterms:modified>
</cp:coreProperties>
</file>